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E752295A-7152-4EC9-AF9D-7ADEC49DAEAE}" xr6:coauthVersionLast="46" xr6:coauthVersionMax="46" xr10:uidLastSave="{00000000-0000-0000-0000-000000000000}"/>
  <bookViews>
    <workbookView xWindow="-120" yWindow="480" windowWidth="29040" windowHeight="15840" xr2:uid="{5FFCA256-8B73-4F10-BEB4-5D3A2B325404}"/>
  </bookViews>
  <sheets>
    <sheet name="Sheet1" sheetId="1" r:id="rId1"/>
  </sheets>
  <definedNames>
    <definedName name="_xlnm.Print_Area" localSheetId="0">Sheet1!$A$5:$AF$35</definedName>
    <definedName name="_xlnm.Print_Titles" localSheetId="0">Sheet1!$A:$A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8" i="1" l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7" i="1"/>
  <c r="Z24" i="1"/>
  <c r="T24" i="1"/>
  <c r="N15" i="1"/>
  <c r="N23" i="1"/>
  <c r="K12" i="1"/>
  <c r="K15" i="1"/>
  <c r="W15" i="1" s="1"/>
  <c r="AC15" i="1" s="1"/>
  <c r="K16" i="1"/>
  <c r="K20" i="1"/>
  <c r="K23" i="1"/>
  <c r="W23" i="1" s="1"/>
  <c r="AC23" i="1" s="1"/>
  <c r="K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8" i="1"/>
  <c r="H7" i="1"/>
  <c r="F11" i="1"/>
  <c r="G11" i="1" s="1"/>
  <c r="F19" i="1"/>
  <c r="I19" i="1" s="1"/>
  <c r="E8" i="1"/>
  <c r="N8" i="1" s="1"/>
  <c r="E9" i="1"/>
  <c r="K9" i="1" s="1"/>
  <c r="E10" i="1"/>
  <c r="K10" i="1" s="1"/>
  <c r="E11" i="1"/>
  <c r="K11" i="1" s="1"/>
  <c r="E12" i="1"/>
  <c r="E13" i="1"/>
  <c r="E14" i="1"/>
  <c r="E15" i="1"/>
  <c r="E16" i="1"/>
  <c r="N16" i="1" s="1"/>
  <c r="E17" i="1"/>
  <c r="K17" i="1" s="1"/>
  <c r="E18" i="1"/>
  <c r="F18" i="1" s="1"/>
  <c r="E19" i="1"/>
  <c r="K19" i="1" s="1"/>
  <c r="E20" i="1"/>
  <c r="E21" i="1"/>
  <c r="E22" i="1"/>
  <c r="E23" i="1"/>
  <c r="E7" i="1"/>
  <c r="K7" i="1" s="1"/>
  <c r="D7" i="1"/>
  <c r="F7" i="1" s="1"/>
  <c r="D8" i="1"/>
  <c r="F8" i="1" s="1"/>
  <c r="D9" i="1"/>
  <c r="D10" i="1"/>
  <c r="D11" i="1"/>
  <c r="D12" i="1"/>
  <c r="F12" i="1" s="1"/>
  <c r="I12" i="1" s="1"/>
  <c r="D13" i="1"/>
  <c r="F13" i="1" s="1"/>
  <c r="I13" i="1" s="1"/>
  <c r="D14" i="1"/>
  <c r="F14" i="1" s="1"/>
  <c r="I14" i="1" s="1"/>
  <c r="D15" i="1"/>
  <c r="F15" i="1" s="1"/>
  <c r="D16" i="1"/>
  <c r="F16" i="1" s="1"/>
  <c r="D17" i="1"/>
  <c r="D18" i="1"/>
  <c r="D19" i="1"/>
  <c r="D20" i="1"/>
  <c r="F20" i="1" s="1"/>
  <c r="D21" i="1"/>
  <c r="F21" i="1" s="1"/>
  <c r="D22" i="1"/>
  <c r="F22" i="1" s="1"/>
  <c r="I22" i="1" s="1"/>
  <c r="D23" i="1"/>
  <c r="F23" i="1" s="1"/>
  <c r="B24" i="1"/>
  <c r="C24" i="1"/>
  <c r="W22" i="1" l="1"/>
  <c r="AC22" i="1" s="1"/>
  <c r="G16" i="1"/>
  <c r="I16" i="1"/>
  <c r="I8" i="1"/>
  <c r="G8" i="1"/>
  <c r="G18" i="1"/>
  <c r="I18" i="1"/>
  <c r="G21" i="1"/>
  <c r="I21" i="1"/>
  <c r="N19" i="1"/>
  <c r="W19" i="1" s="1"/>
  <c r="AC19" i="1" s="1"/>
  <c r="N11" i="1"/>
  <c r="W11" i="1"/>
  <c r="AC11" i="1" s="1"/>
  <c r="I23" i="1"/>
  <c r="G23" i="1"/>
  <c r="I15" i="1"/>
  <c r="G15" i="1"/>
  <c r="G7" i="1"/>
  <c r="I7" i="1"/>
  <c r="J13" i="1"/>
  <c r="L13" i="1"/>
  <c r="L19" i="1"/>
  <c r="J19" i="1"/>
  <c r="G20" i="1"/>
  <c r="I20" i="1"/>
  <c r="L12" i="1"/>
  <c r="J12" i="1"/>
  <c r="W20" i="1"/>
  <c r="AC20" i="1" s="1"/>
  <c r="J22" i="1"/>
  <c r="L22" i="1"/>
  <c r="J14" i="1"/>
  <c r="F10" i="1"/>
  <c r="W10" i="1"/>
  <c r="AC10" i="1" s="1"/>
  <c r="F17" i="1"/>
  <c r="F9" i="1"/>
  <c r="F24" i="1" s="1"/>
  <c r="G24" i="1" s="1"/>
  <c r="I11" i="1"/>
  <c r="K22" i="1"/>
  <c r="N22" i="1" s="1"/>
  <c r="K14" i="1"/>
  <c r="N14" i="1" s="1"/>
  <c r="W17" i="1"/>
  <c r="AC17" i="1" s="1"/>
  <c r="E24" i="1"/>
  <c r="K21" i="1"/>
  <c r="N21" i="1" s="1"/>
  <c r="K13" i="1"/>
  <c r="N13" i="1" s="1"/>
  <c r="N20" i="1"/>
  <c r="N12" i="1"/>
  <c r="W12" i="1" s="1"/>
  <c r="AC12" i="1" s="1"/>
  <c r="W7" i="1"/>
  <c r="AC7" i="1" s="1"/>
  <c r="W16" i="1"/>
  <c r="AC16" i="1" s="1"/>
  <c r="W8" i="1"/>
  <c r="AC8" i="1" s="1"/>
  <c r="D24" i="1"/>
  <c r="N18" i="1"/>
  <c r="W18" i="1" s="1"/>
  <c r="AC18" i="1" s="1"/>
  <c r="N10" i="1"/>
  <c r="K18" i="1"/>
  <c r="N7" i="1"/>
  <c r="N17" i="1"/>
  <c r="N9" i="1"/>
  <c r="N24" i="1" s="1"/>
  <c r="Q24" i="1"/>
  <c r="G22" i="1"/>
  <c r="G12" i="1"/>
  <c r="G14" i="1"/>
  <c r="G13" i="1"/>
  <c r="G19" i="1"/>
  <c r="L18" i="1" l="1"/>
  <c r="J18" i="1"/>
  <c r="W13" i="1"/>
  <c r="AC13" i="1" s="1"/>
  <c r="G17" i="1"/>
  <c r="I17" i="1"/>
  <c r="W9" i="1"/>
  <c r="AC9" i="1" s="1"/>
  <c r="O14" i="1"/>
  <c r="L14" i="1"/>
  <c r="M14" i="1" s="1"/>
  <c r="L20" i="1"/>
  <c r="M20" i="1" s="1"/>
  <c r="J20" i="1"/>
  <c r="J16" i="1"/>
  <c r="L16" i="1"/>
  <c r="O13" i="1"/>
  <c r="M13" i="1"/>
  <c r="J8" i="1"/>
  <c r="L8" i="1"/>
  <c r="K24" i="1"/>
  <c r="J15" i="1"/>
  <c r="L15" i="1"/>
  <c r="W14" i="1"/>
  <c r="AC14" i="1" s="1"/>
  <c r="O12" i="1"/>
  <c r="M12" i="1"/>
  <c r="O20" i="1"/>
  <c r="L11" i="1"/>
  <c r="J11" i="1"/>
  <c r="O22" i="1"/>
  <c r="M22" i="1"/>
  <c r="J21" i="1"/>
  <c r="L21" i="1"/>
  <c r="W21" i="1"/>
  <c r="AC21" i="1" s="1"/>
  <c r="G10" i="1"/>
  <c r="I10" i="1"/>
  <c r="L7" i="1"/>
  <c r="J7" i="1"/>
  <c r="G9" i="1"/>
  <c r="I9" i="1"/>
  <c r="O19" i="1"/>
  <c r="M19" i="1"/>
  <c r="J23" i="1"/>
  <c r="L23" i="1"/>
  <c r="H24" i="1"/>
  <c r="I24" i="1"/>
  <c r="J24" i="1" s="1"/>
  <c r="M16" i="1" l="1"/>
  <c r="O16" i="1"/>
  <c r="L17" i="1"/>
  <c r="J17" i="1"/>
  <c r="P20" i="1"/>
  <c r="R20" i="1"/>
  <c r="P19" i="1"/>
  <c r="R19" i="1"/>
  <c r="O21" i="1"/>
  <c r="M21" i="1"/>
  <c r="P13" i="1"/>
  <c r="R13" i="1"/>
  <c r="M15" i="1"/>
  <c r="O15" i="1"/>
  <c r="M7" i="1"/>
  <c r="O7" i="1"/>
  <c r="P14" i="1"/>
  <c r="R14" i="1"/>
  <c r="P12" i="1"/>
  <c r="R12" i="1"/>
  <c r="J9" i="1"/>
  <c r="L9" i="1"/>
  <c r="P22" i="1"/>
  <c r="R22" i="1"/>
  <c r="O23" i="1"/>
  <c r="M23" i="1"/>
  <c r="L10" i="1"/>
  <c r="J10" i="1"/>
  <c r="M11" i="1"/>
  <c r="O11" i="1"/>
  <c r="M8" i="1"/>
  <c r="O8" i="1"/>
  <c r="O18" i="1"/>
  <c r="M18" i="1"/>
  <c r="R7" i="1" l="1"/>
  <c r="O24" i="1"/>
  <c r="P7" i="1"/>
  <c r="S19" i="1"/>
  <c r="U19" i="1"/>
  <c r="V19" i="1" s="1"/>
  <c r="P11" i="1"/>
  <c r="R11" i="1"/>
  <c r="M9" i="1"/>
  <c r="O9" i="1"/>
  <c r="S12" i="1"/>
  <c r="U12" i="1"/>
  <c r="V12" i="1" s="1"/>
  <c r="M10" i="1"/>
  <c r="O10" i="1"/>
  <c r="S13" i="1"/>
  <c r="U13" i="1"/>
  <c r="V13" i="1" s="1"/>
  <c r="S20" i="1"/>
  <c r="U20" i="1"/>
  <c r="V20" i="1" s="1"/>
  <c r="S14" i="1"/>
  <c r="U14" i="1"/>
  <c r="V14" i="1" s="1"/>
  <c r="M17" i="1"/>
  <c r="O17" i="1"/>
  <c r="P15" i="1"/>
  <c r="R15" i="1"/>
  <c r="P18" i="1"/>
  <c r="R18" i="1"/>
  <c r="P23" i="1"/>
  <c r="R23" i="1"/>
  <c r="P16" i="1"/>
  <c r="R16" i="1"/>
  <c r="P8" i="1"/>
  <c r="R8" i="1"/>
  <c r="S22" i="1"/>
  <c r="U22" i="1"/>
  <c r="V22" i="1" s="1"/>
  <c r="L24" i="1"/>
  <c r="M24" i="1" s="1"/>
  <c r="P21" i="1"/>
  <c r="R21" i="1"/>
  <c r="X12" i="1"/>
  <c r="U7" i="1" l="1"/>
  <c r="S7" i="1"/>
  <c r="S8" i="1"/>
  <c r="U8" i="1"/>
  <c r="S11" i="1"/>
  <c r="U11" i="1"/>
  <c r="P24" i="1"/>
  <c r="S18" i="1"/>
  <c r="U18" i="1"/>
  <c r="V18" i="1" s="1"/>
  <c r="P9" i="1"/>
  <c r="R9" i="1"/>
  <c r="R24" i="1" s="1"/>
  <c r="S24" i="1" s="1"/>
  <c r="S16" i="1"/>
  <c r="U16" i="1"/>
  <c r="V16" i="1" s="1"/>
  <c r="P10" i="1"/>
  <c r="R10" i="1"/>
  <c r="S21" i="1"/>
  <c r="U21" i="1"/>
  <c r="V21" i="1" s="1"/>
  <c r="S15" i="1"/>
  <c r="U15" i="1"/>
  <c r="V15" i="1" s="1"/>
  <c r="P17" i="1"/>
  <c r="R17" i="1"/>
  <c r="S23" i="1"/>
  <c r="U23" i="1"/>
  <c r="V23" i="1" s="1"/>
  <c r="Y12" i="1"/>
  <c r="AA12" i="1"/>
  <c r="X13" i="1"/>
  <c r="AA13" i="1" s="1"/>
  <c r="AB13" i="1" s="1"/>
  <c r="S10" i="1" l="1"/>
  <c r="U10" i="1"/>
  <c r="V11" i="1"/>
  <c r="X11" i="1"/>
  <c r="S17" i="1"/>
  <c r="U17" i="1"/>
  <c r="V17" i="1" s="1"/>
  <c r="S9" i="1"/>
  <c r="U9" i="1"/>
  <c r="V8" i="1"/>
  <c r="X8" i="1"/>
  <c r="X7" i="1"/>
  <c r="V7" i="1"/>
  <c r="AB12" i="1"/>
  <c r="X14" i="1"/>
  <c r="Y13" i="1"/>
  <c r="AA11" i="1" l="1"/>
  <c r="AB11" i="1" s="1"/>
  <c r="Y11" i="1"/>
  <c r="V9" i="1"/>
  <c r="X9" i="1"/>
  <c r="U24" i="1"/>
  <c r="V24" i="1" s="1"/>
  <c r="AA7" i="1"/>
  <c r="AB7" i="1" s="1"/>
  <c r="Y7" i="1"/>
  <c r="AA8" i="1"/>
  <c r="AB8" i="1" s="1"/>
  <c r="Y8" i="1"/>
  <c r="V10" i="1"/>
  <c r="X10" i="1"/>
  <c r="Y14" i="1"/>
  <c r="AA14" i="1"/>
  <c r="X15" i="1"/>
  <c r="AA15" i="1" s="1"/>
  <c r="AB15" i="1" s="1"/>
  <c r="Y10" i="1" l="1"/>
  <c r="AA10" i="1"/>
  <c r="AB10" i="1" s="1"/>
  <c r="Y9" i="1"/>
  <c r="AA9" i="1"/>
  <c r="AB9" i="1" s="1"/>
  <c r="AB14" i="1"/>
  <c r="X16" i="1"/>
  <c r="Y15" i="1"/>
  <c r="Y16" i="1" l="1"/>
  <c r="AA16" i="1"/>
  <c r="X17" i="1"/>
  <c r="AA17" i="1" s="1"/>
  <c r="AB17" i="1" s="1"/>
  <c r="AB16" i="1" l="1"/>
  <c r="Y17" i="1"/>
  <c r="X18" i="1"/>
  <c r="Y18" i="1" l="1"/>
  <c r="AA18" i="1"/>
  <c r="AB18" i="1" s="1"/>
  <c r="X19" i="1"/>
  <c r="Y19" i="1" l="1"/>
  <c r="AA19" i="1"/>
  <c r="AB19" i="1" s="1"/>
  <c r="X20" i="1"/>
  <c r="Y20" i="1" l="1"/>
  <c r="AA20" i="1"/>
  <c r="AB20" i="1" s="1"/>
  <c r="X21" i="1"/>
  <c r="Y21" i="1" l="1"/>
  <c r="AA21" i="1"/>
  <c r="AB21" i="1" s="1"/>
  <c r="X22" i="1"/>
  <c r="Y22" i="1" l="1"/>
  <c r="AA22" i="1"/>
  <c r="AB22" i="1" s="1"/>
  <c r="X23" i="1"/>
  <c r="AA23" i="1" s="1"/>
  <c r="W24" i="1"/>
  <c r="AB23" i="1" l="1"/>
  <c r="AA24" i="1"/>
  <c r="Y23" i="1"/>
  <c r="X24" i="1"/>
  <c r="Y24" i="1" s="1"/>
  <c r="AB24" i="1" l="1"/>
  <c r="AD7" i="1"/>
  <c r="AE7" i="1" s="1"/>
  <c r="AD21" i="1"/>
  <c r="AE21" i="1" s="1"/>
  <c r="AD18" i="1"/>
  <c r="AE18" i="1" s="1"/>
  <c r="AD13" i="1"/>
  <c r="AE13" i="1" s="1"/>
  <c r="AD15" i="1"/>
  <c r="AE15" i="1" s="1"/>
  <c r="AD10" i="1"/>
  <c r="AE10" i="1" s="1"/>
  <c r="AD8" i="1"/>
  <c r="AE8" i="1" s="1"/>
  <c r="AD11" i="1"/>
  <c r="AE11" i="1" s="1"/>
  <c r="AD20" i="1"/>
  <c r="AE20" i="1" s="1"/>
  <c r="AD22" i="1"/>
  <c r="AE22" i="1" s="1"/>
  <c r="AD17" i="1"/>
  <c r="AE17" i="1" s="1"/>
  <c r="AD14" i="1"/>
  <c r="AE14" i="1" s="1"/>
  <c r="AD19" i="1"/>
  <c r="AE19" i="1" s="1"/>
  <c r="AD9" i="1"/>
  <c r="AE9" i="1" s="1"/>
  <c r="AD16" i="1"/>
  <c r="AE16" i="1" s="1"/>
  <c r="AD23" i="1"/>
  <c r="AE23" i="1" s="1"/>
  <c r="AD12" i="1"/>
  <c r="AE12" i="1" s="1"/>
  <c r="AC24" i="1"/>
  <c r="AD24" i="1" l="1"/>
  <c r="AE24" i="1" s="1"/>
</calcChain>
</file>

<file path=xl/sharedStrings.xml><?xml version="1.0" encoding="utf-8"?>
<sst xmlns="http://schemas.openxmlformats.org/spreadsheetml/2006/main" count="73" uniqueCount="47">
  <si>
    <t>Class</t>
  </si>
  <si>
    <t>R01-Residential Service</t>
  </si>
  <si>
    <t>R02-Small General Service</t>
  </si>
  <si>
    <t>R07-Recreational Light</t>
  </si>
  <si>
    <t>R08-Governmental Street Light</t>
  </si>
  <si>
    <t>R09-Traffic Signal</t>
  </si>
  <si>
    <t>R11TOU-Municipal Pumping</t>
  </si>
  <si>
    <t>R15-Electrolytic Refining</t>
  </si>
  <si>
    <t>RWH-Water Heating Service</t>
  </si>
  <si>
    <t>R22-Irrigation Service</t>
  </si>
  <si>
    <t>R24-General Service</t>
  </si>
  <si>
    <t>R25-Large Power Service</t>
  </si>
  <si>
    <t>R26-Petroleum Refining Service</t>
  </si>
  <si>
    <t>R28-Private Area Lighting</t>
  </si>
  <si>
    <t>R30-Electric Furnace Service</t>
  </si>
  <si>
    <t>R31-Military Reservation Service</t>
  </si>
  <si>
    <t>R34-Cotton Gin Service</t>
  </si>
  <si>
    <t>R41-City/County Service</t>
  </si>
  <si>
    <t>Base</t>
  </si>
  <si>
    <t>Fuel</t>
  </si>
  <si>
    <t>Total</t>
  </si>
  <si>
    <t>% Change</t>
  </si>
  <si>
    <r>
      <t>DN 47692</t>
    </r>
    <r>
      <rPr>
        <vertAlign val="superscript"/>
        <sz val="11"/>
        <color theme="1"/>
        <rFont val="Calibri"/>
        <family val="2"/>
        <scheme val="minor"/>
      </rPr>
      <t>2</t>
    </r>
  </si>
  <si>
    <r>
      <t>DN 46831</t>
    </r>
    <r>
      <rPr>
        <vertAlign val="superscript"/>
        <sz val="11"/>
        <color theme="1"/>
        <rFont val="Calibri"/>
        <family val="2"/>
        <scheme val="minor"/>
      </rPr>
      <t>1</t>
    </r>
  </si>
  <si>
    <r>
      <t>DN 48124</t>
    </r>
    <r>
      <rPr>
        <vertAlign val="superscript"/>
        <sz val="11"/>
        <color theme="1"/>
        <rFont val="Calibri"/>
        <family val="2"/>
        <scheme val="minor"/>
      </rPr>
      <t>3</t>
    </r>
  </si>
  <si>
    <r>
      <t>DN 48264</t>
    </r>
    <r>
      <rPr>
        <vertAlign val="superscript"/>
        <sz val="11"/>
        <color theme="1"/>
        <rFont val="Calibri"/>
        <family val="2"/>
        <scheme val="minor"/>
      </rPr>
      <t>4</t>
    </r>
  </si>
  <si>
    <r>
      <t>DN 48781</t>
    </r>
    <r>
      <rPr>
        <vertAlign val="superscript"/>
        <sz val="11"/>
        <color theme="1"/>
        <rFont val="Calibri"/>
        <family val="2"/>
        <scheme val="minor"/>
      </rPr>
      <t>5</t>
    </r>
  </si>
  <si>
    <r>
      <t>DN 49148</t>
    </r>
    <r>
      <rPr>
        <vertAlign val="superscript"/>
        <sz val="11"/>
        <color theme="1"/>
        <rFont val="Calibri"/>
        <family val="2"/>
        <scheme val="minor"/>
      </rPr>
      <t>6</t>
    </r>
  </si>
  <si>
    <r>
      <t>DN 49395</t>
    </r>
    <r>
      <rPr>
        <vertAlign val="superscript"/>
        <sz val="11"/>
        <color theme="1"/>
        <rFont val="Calibri"/>
        <family val="2"/>
        <scheme val="minor"/>
      </rPr>
      <t>7</t>
    </r>
  </si>
  <si>
    <r>
      <t>DN 49960</t>
    </r>
    <r>
      <rPr>
        <vertAlign val="superscript"/>
        <sz val="11"/>
        <color theme="1"/>
        <rFont val="Calibri"/>
        <family val="2"/>
        <scheme val="minor"/>
      </rPr>
      <t>8</t>
    </r>
  </si>
  <si>
    <r>
      <t>DN 51348</t>
    </r>
    <r>
      <rPr>
        <vertAlign val="superscript"/>
        <sz val="11"/>
        <color theme="1"/>
        <rFont val="Calibri"/>
        <family val="2"/>
        <scheme val="minor"/>
      </rPr>
      <t>9</t>
    </r>
  </si>
  <si>
    <r>
      <t>DN 52026</t>
    </r>
    <r>
      <rPr>
        <vertAlign val="superscript"/>
        <sz val="11"/>
        <color theme="1"/>
        <rFont val="Calibri"/>
        <family val="2"/>
        <scheme val="minor"/>
      </rPr>
      <t>10</t>
    </r>
  </si>
  <si>
    <t>EL PASO ELECTRIC COMPANY</t>
  </si>
  <si>
    <t>2021 RATE CASE FILING</t>
  </si>
  <si>
    <t>3-YEAR BASE AND FUEL RATE CHANGE HISTORY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</si>
  <si>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 xml:space="preserve"> DN 46831, EPE's base rates became effective July 2017.</t>
    </r>
  </si>
  <si>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 xml:space="preserve"> DN 47692, EPE's request to decrease its system fixed fuel factor by 19.08 percent, effective November 2017.</t>
    </r>
  </si>
  <si>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 DN 48124, EPE's request to decrease base rates by  4.5515 percent due to change in federal tax, effective January 2018.</t>
    </r>
  </si>
  <si>
    <r>
      <rPr>
        <vertAlign val="superscript"/>
        <sz val="9"/>
        <color theme="1"/>
        <rFont val="Calibri"/>
        <family val="2"/>
        <scheme val="minor"/>
      </rPr>
      <t>4</t>
    </r>
    <r>
      <rPr>
        <sz val="9"/>
        <color theme="1"/>
        <rFont val="Calibri"/>
        <family val="2"/>
        <scheme val="minor"/>
      </rPr>
      <t xml:space="preserve"> DN 48264, EPE's request to decrease its system fixed fuel factor by 29.12 percent, effective May 2018.</t>
    </r>
  </si>
  <si>
    <r>
      <rPr>
        <vertAlign val="superscript"/>
        <sz val="9"/>
        <color theme="1"/>
        <rFont val="Calibri"/>
        <family val="2"/>
        <scheme val="minor"/>
      </rPr>
      <t>5</t>
    </r>
    <r>
      <rPr>
        <sz val="9"/>
        <color theme="1"/>
        <rFont val="Calibri"/>
        <family val="2"/>
        <scheme val="minor"/>
      </rPr>
      <t xml:space="preserve"> DN 48781, EPE's request to decrease its system fixed fuel factor by 6.99 percent, effective November 2018.</t>
    </r>
  </si>
  <si>
    <r>
      <rPr>
        <vertAlign val="superscript"/>
        <sz val="9"/>
        <color theme="1"/>
        <rFont val="Calibri"/>
        <family val="2"/>
        <scheme val="minor"/>
      </rPr>
      <t>6</t>
    </r>
    <r>
      <rPr>
        <sz val="9"/>
        <color theme="1"/>
        <rFont val="Calibri"/>
        <family val="2"/>
        <scheme val="minor"/>
      </rPr>
      <t xml:space="preserve"> DN 49148, EPE's first Transmission Cost Recovery Factors became effective July 2019.</t>
    </r>
  </si>
  <si>
    <r>
      <rPr>
        <vertAlign val="superscript"/>
        <sz val="9"/>
        <color theme="1"/>
        <rFont val="Calibri"/>
        <family val="2"/>
        <scheme val="minor"/>
      </rPr>
      <t>7</t>
    </r>
    <r>
      <rPr>
        <sz val="9"/>
        <color theme="1"/>
        <rFont val="Calibri"/>
        <family val="2"/>
        <scheme val="minor"/>
      </rPr>
      <t xml:space="preserve"> DN 49395, EPE's first Distribution Cost Recovery Factors became effective July 2019.</t>
    </r>
  </si>
  <si>
    <r>
      <rPr>
        <vertAlign val="superscript"/>
        <sz val="9"/>
        <color theme="1"/>
        <rFont val="Calibri"/>
        <family val="2"/>
        <scheme val="minor"/>
      </rPr>
      <t>8</t>
    </r>
    <r>
      <rPr>
        <sz val="9"/>
        <color theme="1"/>
        <rFont val="Calibri"/>
        <family val="2"/>
        <scheme val="minor"/>
      </rPr>
      <t xml:space="preserve"> DN 49960, EPE's request to decrease its system fixed fuel factor by 12.21 percent, effective October 2019.</t>
    </r>
  </si>
  <si>
    <r>
      <rPr>
        <vertAlign val="superscript"/>
        <sz val="9"/>
        <color theme="1"/>
        <rFont val="Calibri"/>
        <family val="2"/>
        <scheme val="minor"/>
      </rPr>
      <t>9</t>
    </r>
    <r>
      <rPr>
        <sz val="9"/>
        <color theme="1"/>
        <rFont val="Calibri"/>
        <family val="2"/>
        <scheme val="minor"/>
      </rPr>
      <t xml:space="preserve"> DN 51348, EPE's amended Distribution Cost Recovery Factors became effective March 2021.</t>
    </r>
  </si>
  <si>
    <r>
      <rPr>
        <vertAlign val="superscript"/>
        <sz val="9"/>
        <color theme="1"/>
        <rFont val="Calibri"/>
        <family val="2"/>
        <scheme val="minor"/>
      </rPr>
      <t>10</t>
    </r>
    <r>
      <rPr>
        <sz val="9"/>
        <color theme="1"/>
        <rFont val="Calibri"/>
        <family val="2"/>
        <scheme val="minor"/>
      </rPr>
      <t xml:space="preserve"> DN 52026, EPE's request to increase its system fixed fuel factor by 49.6 percent, effective May 2021.</t>
    </r>
  </si>
  <si>
    <t>from DN 46831</t>
  </si>
  <si>
    <t>Cumulative %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</si>
</sst>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165" fontId="0" fillId="0" borderId="0" xfId="2" applyNumberFormat="1" applyFont="1"/>
    <xf numFmtId="165" fontId="0" fillId="0" borderId="0" xfId="0" applyNumberFormat="1"/>
    <xf numFmtId="10" fontId="0" fillId="0" borderId="0" xfId="3" applyNumberFormat="1" applyFont="1"/>
    <xf numFmtId="165" fontId="0" fillId="0" borderId="1" xfId="0" applyNumberFormat="1" applyBorder="1"/>
    <xf numFmtId="10" fontId="0" fillId="0" borderId="1" xfId="3" applyNumberFormat="1" applyFont="1" applyBorder="1"/>
    <xf numFmtId="0" fontId="0" fillId="0" borderId="3" xfId="0" applyBorder="1" applyAlignment="1">
      <alignment horizontal="center"/>
    </xf>
    <xf numFmtId="165" fontId="0" fillId="0" borderId="0" xfId="0" applyNumberFormat="1" applyFill="1"/>
    <xf numFmtId="164" fontId="0" fillId="0" borderId="0" xfId="1" applyNumberFormat="1" applyFont="1" applyFill="1"/>
    <xf numFmtId="0" fontId="3" fillId="0" borderId="0" xfId="0" applyFont="1"/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8B952-91A3-4711-A111-8E1943ED9913}">
  <dimension ref="A1:AF28"/>
  <sheetViews>
    <sheetView tabSelected="1" zoomScaleNormal="100" workbookViewId="0">
      <selection activeCell="N2" sqref="N2"/>
    </sheetView>
  </sheetViews>
  <sheetFormatPr defaultRowHeight="15" x14ac:dyDescent="0.25"/>
  <cols>
    <col min="1" max="1" width="30.28515625" bestFit="1" customWidth="1"/>
    <col min="2" max="4" width="13.7109375" bestFit="1" customWidth="1"/>
    <col min="5" max="5" width="13.42578125" bestFit="1" customWidth="1"/>
    <col min="6" max="6" width="13.7109375" bestFit="1" customWidth="1"/>
    <col min="7" max="7" width="9.5703125" bestFit="1" customWidth="1"/>
    <col min="8" max="8" width="13.42578125" bestFit="1" customWidth="1"/>
    <col min="9" max="9" width="13.7109375" bestFit="1" customWidth="1"/>
    <col min="10" max="10" width="9.5703125" bestFit="1" customWidth="1"/>
    <col min="11" max="11" width="13.42578125" bestFit="1" customWidth="1"/>
    <col min="12" max="12" width="13.7109375" bestFit="1" customWidth="1"/>
    <col min="13" max="13" width="9.5703125" bestFit="1" customWidth="1"/>
    <col min="14" max="14" width="14.42578125" bestFit="1" customWidth="1"/>
    <col min="15" max="15" width="13.7109375" bestFit="1" customWidth="1"/>
    <col min="17" max="17" width="11.5703125" bestFit="1" customWidth="1"/>
    <col min="18" max="18" width="13.7109375" bestFit="1" customWidth="1"/>
    <col min="20" max="20" width="11.5703125" bestFit="1" customWidth="1"/>
    <col min="21" max="21" width="13.7109375" bestFit="1" customWidth="1"/>
    <col min="23" max="23" width="12.28515625" bestFit="1" customWidth="1"/>
    <col min="24" max="24" width="13.7109375" bestFit="1" customWidth="1"/>
    <col min="26" max="26" width="12.5703125" bestFit="1" customWidth="1"/>
    <col min="27" max="27" width="13.7109375" bestFit="1" customWidth="1"/>
    <col min="28" max="28" width="9.5703125" bestFit="1" customWidth="1"/>
    <col min="29" max="29" width="12.5703125" bestFit="1" customWidth="1"/>
    <col min="30" max="30" width="13.7109375" bestFit="1" customWidth="1"/>
    <col min="31" max="31" width="11.140625" customWidth="1"/>
    <col min="32" max="32" width="20.42578125" bestFit="1" customWidth="1"/>
  </cols>
  <sheetData>
    <row r="1" spans="1:32" x14ac:dyDescent="0.25">
      <c r="A1" t="s">
        <v>32</v>
      </c>
    </row>
    <row r="2" spans="1:32" x14ac:dyDescent="0.25">
      <c r="A2" t="s">
        <v>33</v>
      </c>
    </row>
    <row r="3" spans="1:32" x14ac:dyDescent="0.25">
      <c r="A3" t="s">
        <v>34</v>
      </c>
    </row>
    <row r="5" spans="1:32" ht="17.25" x14ac:dyDescent="0.25">
      <c r="B5" s="13" t="s">
        <v>23</v>
      </c>
      <c r="C5" s="13"/>
      <c r="D5" s="13"/>
      <c r="E5" s="13" t="s">
        <v>22</v>
      </c>
      <c r="F5" s="13"/>
      <c r="G5" s="13"/>
      <c r="H5" s="13" t="s">
        <v>24</v>
      </c>
      <c r="I5" s="13"/>
      <c r="J5" s="13"/>
      <c r="K5" s="13" t="s">
        <v>25</v>
      </c>
      <c r="L5" s="13"/>
      <c r="M5" s="13"/>
      <c r="N5" s="13" t="s">
        <v>26</v>
      </c>
      <c r="O5" s="13"/>
      <c r="P5" s="13"/>
      <c r="Q5" s="13" t="s">
        <v>27</v>
      </c>
      <c r="R5" s="13"/>
      <c r="S5" s="13"/>
      <c r="T5" s="13" t="s">
        <v>28</v>
      </c>
      <c r="U5" s="13"/>
      <c r="V5" s="13"/>
      <c r="W5" s="13" t="s">
        <v>29</v>
      </c>
      <c r="X5" s="13"/>
      <c r="Y5" s="13"/>
      <c r="Z5" s="13" t="s">
        <v>30</v>
      </c>
      <c r="AA5" s="13"/>
      <c r="AB5" s="13"/>
      <c r="AC5" s="13" t="s">
        <v>31</v>
      </c>
      <c r="AD5" s="13"/>
      <c r="AE5" s="13"/>
      <c r="AF5" s="11" t="s">
        <v>46</v>
      </c>
    </row>
    <row r="6" spans="1:32" x14ac:dyDescent="0.25">
      <c r="A6" t="s">
        <v>0</v>
      </c>
      <c r="B6" s="7" t="s">
        <v>18</v>
      </c>
      <c r="C6" s="7" t="s">
        <v>19</v>
      </c>
      <c r="D6" s="7" t="s">
        <v>20</v>
      </c>
      <c r="E6" s="7" t="s">
        <v>19</v>
      </c>
      <c r="F6" s="7" t="s">
        <v>20</v>
      </c>
      <c r="G6" s="7" t="s">
        <v>21</v>
      </c>
      <c r="H6" s="7" t="s">
        <v>18</v>
      </c>
      <c r="I6" s="7" t="s">
        <v>20</v>
      </c>
      <c r="J6" s="7" t="s">
        <v>21</v>
      </c>
      <c r="K6" s="7" t="s">
        <v>19</v>
      </c>
      <c r="L6" s="7" t="s">
        <v>20</v>
      </c>
      <c r="M6" s="7" t="s">
        <v>21</v>
      </c>
      <c r="N6" s="7" t="s">
        <v>19</v>
      </c>
      <c r="O6" s="7" t="s">
        <v>20</v>
      </c>
      <c r="P6" s="7" t="s">
        <v>21</v>
      </c>
      <c r="Q6" s="7" t="s">
        <v>18</v>
      </c>
      <c r="R6" s="7" t="s">
        <v>20</v>
      </c>
      <c r="S6" s="7" t="s">
        <v>21</v>
      </c>
      <c r="T6" s="7" t="s">
        <v>18</v>
      </c>
      <c r="U6" s="7" t="s">
        <v>20</v>
      </c>
      <c r="V6" s="7" t="s">
        <v>21</v>
      </c>
      <c r="W6" s="7" t="s">
        <v>19</v>
      </c>
      <c r="X6" s="7" t="s">
        <v>20</v>
      </c>
      <c r="Y6" s="7" t="s">
        <v>21</v>
      </c>
      <c r="Z6" s="7" t="s">
        <v>18</v>
      </c>
      <c r="AA6" s="7" t="s">
        <v>20</v>
      </c>
      <c r="AB6" s="7" t="s">
        <v>21</v>
      </c>
      <c r="AC6" s="7" t="s">
        <v>19</v>
      </c>
      <c r="AD6" s="7" t="s">
        <v>20</v>
      </c>
      <c r="AE6" s="7" t="s">
        <v>21</v>
      </c>
      <c r="AF6" s="7" t="s">
        <v>45</v>
      </c>
    </row>
    <row r="7" spans="1:32" x14ac:dyDescent="0.25">
      <c r="A7" t="s">
        <v>1</v>
      </c>
      <c r="B7" s="2">
        <v>231249641.59067738</v>
      </c>
      <c r="C7" s="2">
        <v>51907068</v>
      </c>
      <c r="D7" s="3">
        <f t="shared" ref="D7:D23" si="0">SUM(B7:C7)</f>
        <v>283156709.59067738</v>
      </c>
      <c r="E7" s="3">
        <f>C7*-0.1908</f>
        <v>-9903868.5744000003</v>
      </c>
      <c r="F7" s="3">
        <f>D7+E7</f>
        <v>273252841.01627737</v>
      </c>
      <c r="G7" s="4">
        <f>F7/D7-1</f>
        <v>-3.4976633923726297E-2</v>
      </c>
      <c r="H7" s="3">
        <f>B7*-0.045515</f>
        <v>-10525327.43699968</v>
      </c>
      <c r="I7" s="3">
        <f>F7+H7</f>
        <v>262727513.57927769</v>
      </c>
      <c r="J7" s="4">
        <f>I7/F7-1</f>
        <v>-3.8518638627338952E-2</v>
      </c>
      <c r="K7" s="3">
        <f>(C7+E7)*-0.2912</f>
        <v>-12231331.672734721</v>
      </c>
      <c r="L7" s="3">
        <f>I7+K7</f>
        <v>250496181.90654299</v>
      </c>
      <c r="M7" s="4">
        <f>L7/I7-1</f>
        <v>-4.6555198982020318E-2</v>
      </c>
      <c r="N7" s="3">
        <f>(C7+E7+K7)*-0.0699</f>
        <v>-2081053.5559252829</v>
      </c>
      <c r="O7" s="3">
        <f>L7+N7</f>
        <v>248415128.35061771</v>
      </c>
      <c r="P7" s="4">
        <f>O7/L7-1</f>
        <v>-8.3077256510907249E-3</v>
      </c>
      <c r="Q7" s="8">
        <v>3116726.83152</v>
      </c>
      <c r="R7" s="3">
        <f>O7+Q7</f>
        <v>251531855.1821377</v>
      </c>
      <c r="S7" s="4">
        <f>R7/O7-1</f>
        <v>1.2546445348211588E-2</v>
      </c>
      <c r="T7" s="8">
        <v>4003996.7295791144</v>
      </c>
      <c r="U7" s="3">
        <f>R7+T7</f>
        <v>255535851.91171682</v>
      </c>
      <c r="V7" s="4">
        <f>U7/R7-1</f>
        <v>1.5918447890744369E-2</v>
      </c>
      <c r="W7" s="3">
        <f>SUMIF($B$6:V$6,W$6,B7:V7)*-0.1221</f>
        <v>-3381048.4134463733</v>
      </c>
      <c r="X7" s="3">
        <f>U7+W7</f>
        <v>252154803.49827045</v>
      </c>
      <c r="Y7" s="4">
        <f>X7/U7-1</f>
        <v>-1.3231209586255899E-2</v>
      </c>
      <c r="Z7" s="8">
        <v>6255530.4343442218</v>
      </c>
      <c r="AA7" s="3">
        <f>X7+Z7</f>
        <v>258410333.93261468</v>
      </c>
      <c r="AB7" s="4">
        <f>AA7/X7-1</f>
        <v>2.4808293744787324E-2</v>
      </c>
      <c r="AC7" s="3">
        <f>SUMIF($B$6:AB$6,AC$6,$B7:AB7)*0.496</f>
        <v>12057643.828612834</v>
      </c>
      <c r="AD7" s="3">
        <f>AA7+AC7</f>
        <v>270467977.76122749</v>
      </c>
      <c r="AE7" s="4">
        <f>AD7/AA7-1</f>
        <v>4.6660842254695023E-2</v>
      </c>
      <c r="AF7" s="4">
        <f>AD7/D7-1</f>
        <v>-4.4811694018454751E-2</v>
      </c>
    </row>
    <row r="8" spans="1:32" x14ac:dyDescent="0.25">
      <c r="A8" t="s">
        <v>2</v>
      </c>
      <c r="B8" s="1">
        <v>32913256.183329694</v>
      </c>
      <c r="C8" s="1">
        <v>6767304</v>
      </c>
      <c r="D8" s="1">
        <f t="shared" si="0"/>
        <v>39680560.183329694</v>
      </c>
      <c r="E8" s="1">
        <f t="shared" ref="E8:E23" si="1">C8*-0.1908</f>
        <v>-1291201.6032</v>
      </c>
      <c r="F8" s="1">
        <f t="shared" ref="F8:F23" si="2">D8+E8</f>
        <v>38389358.58012969</v>
      </c>
      <c r="G8" s="4">
        <f t="shared" ref="G8:G24" si="3">F8/D8-1</f>
        <v>-3.2539903601019549E-2</v>
      </c>
      <c r="H8" s="1">
        <f>B8*-0.045515</f>
        <v>-1498046.855184251</v>
      </c>
      <c r="I8" s="1">
        <f>F8+H8</f>
        <v>36891311.724945441</v>
      </c>
      <c r="J8" s="4">
        <f t="shared" ref="J8:J24" si="4">I8/F8-1</f>
        <v>-3.9022450767375871E-2</v>
      </c>
      <c r="K8" s="1">
        <f>(C8+E8)*-0.2912</f>
        <v>-1594641.0179481602</v>
      </c>
      <c r="L8" s="1">
        <f>I8+K8</f>
        <v>35296670.706997283</v>
      </c>
      <c r="M8" s="4">
        <f t="shared" ref="M8:M23" si="5">L8/I8-1</f>
        <v>-4.3225381353677372E-2</v>
      </c>
      <c r="N8" s="1">
        <f>(C8+E8+K8)*-0.0699</f>
        <v>-271314.15038174368</v>
      </c>
      <c r="O8" s="1">
        <f>L8+N8</f>
        <v>35025356.556615539</v>
      </c>
      <c r="P8" s="4">
        <f t="shared" ref="P8:P23" si="6">O8/L8-1</f>
        <v>-7.6866782318921745E-3</v>
      </c>
      <c r="Q8" s="9">
        <v>455162.00027999998</v>
      </c>
      <c r="R8" s="1">
        <f>O8+Q8</f>
        <v>35480518.556895539</v>
      </c>
      <c r="S8" s="4">
        <f t="shared" ref="S8:S24" si="7">R8/O8-1</f>
        <v>1.2995213897230906E-2</v>
      </c>
      <c r="T8" s="9">
        <v>575159.4911001767</v>
      </c>
      <c r="U8" s="1">
        <f>R8+T8</f>
        <v>36055678.047995716</v>
      </c>
      <c r="V8" s="4">
        <f t="shared" ref="V8:V24" si="8">U8/R8-1</f>
        <v>1.6210571730451706E-2</v>
      </c>
      <c r="W8" s="1">
        <f>SUMIF($B$6:V$6,W$6,B8:V8)*-0.1221</f>
        <v>-440798.97659619874</v>
      </c>
      <c r="X8" s="1">
        <f>U8+W8</f>
        <v>35614879.071399517</v>
      </c>
      <c r="Y8" s="4">
        <f t="shared" ref="Y8:Y23" si="9">X8/U8-1</f>
        <v>-1.2225507893914189E-2</v>
      </c>
      <c r="Z8" s="8">
        <v>898584.07590589882</v>
      </c>
      <c r="AA8" s="1">
        <f>X8+Z8</f>
        <v>36513463.147305414</v>
      </c>
      <c r="AB8" s="4">
        <f t="shared" ref="AB8:AB24" si="10">AA8/X8-1</f>
        <v>2.523058057011629E-2</v>
      </c>
      <c r="AC8" s="1">
        <f>SUMIF($B$6:AB$6,AC$6,$B8:AB8)*0.496</f>
        <v>1571996.732929453</v>
      </c>
      <c r="AD8" s="1">
        <f>AA8+AC8</f>
        <v>38085459.880234867</v>
      </c>
      <c r="AE8" s="4">
        <f t="shared" ref="AE8:AE23" si="11">AD8/AA8-1</f>
        <v>4.3052523574320656E-2</v>
      </c>
      <c r="AF8" s="4">
        <f t="shared" ref="AF8:AF24" si="12">AD8/D8-1</f>
        <v>-4.019853287668429E-2</v>
      </c>
    </row>
    <row r="9" spans="1:32" x14ac:dyDescent="0.25">
      <c r="A9" t="s">
        <v>3</v>
      </c>
      <c r="B9" s="1">
        <v>570046.65799178439</v>
      </c>
      <c r="C9" s="1">
        <v>129667</v>
      </c>
      <c r="D9" s="1">
        <f t="shared" si="0"/>
        <v>699713.65799178439</v>
      </c>
      <c r="E9" s="1">
        <f t="shared" si="1"/>
        <v>-24740.463599999999</v>
      </c>
      <c r="F9" s="1">
        <f t="shared" si="2"/>
        <v>674973.19439178437</v>
      </c>
      <c r="G9" s="4">
        <f t="shared" si="3"/>
        <v>-3.5357982965498302E-2</v>
      </c>
      <c r="H9" s="1">
        <f t="shared" ref="H9:H23" si="13">B9*-0.045515</f>
        <v>-25945.673638496068</v>
      </c>
      <c r="I9" s="1">
        <f t="shared" ref="I9:I23" si="14">F9+H9</f>
        <v>649027.52075328829</v>
      </c>
      <c r="J9" s="4">
        <f t="shared" si="4"/>
        <v>-3.8439561532329636E-2</v>
      </c>
      <c r="K9" s="1">
        <f t="shared" ref="K9:K23" si="15">(C9+E9)*-0.2912</f>
        <v>-30554.607399680001</v>
      </c>
      <c r="L9" s="1">
        <f t="shared" ref="L9:L23" si="16">I9+K9</f>
        <v>618472.91335360834</v>
      </c>
      <c r="M9" s="4">
        <f t="shared" si="5"/>
        <v>-4.7077522019739582E-2</v>
      </c>
      <c r="N9" s="1">
        <f t="shared" ref="N9:N23" si="17">(C9+E9+K9)*-0.0699</f>
        <v>-5198.5978371223682</v>
      </c>
      <c r="O9" s="1">
        <f t="shared" ref="O9:O23" si="18">L9+N9</f>
        <v>613274.31551648595</v>
      </c>
      <c r="P9" s="4">
        <f t="shared" si="6"/>
        <v>-8.4055384235560693E-3</v>
      </c>
      <c r="Q9" s="9">
        <v>342.63533999999999</v>
      </c>
      <c r="R9" s="1">
        <f t="shared" ref="R9:R23" si="19">O9+Q9</f>
        <v>613616.95085648599</v>
      </c>
      <c r="S9" s="4">
        <f t="shared" si="7"/>
        <v>5.5869833666766233E-4</v>
      </c>
      <c r="T9" s="9">
        <v>29674.911239401885</v>
      </c>
      <c r="U9" s="1">
        <f t="shared" ref="U9:U23" si="20">R9+T9</f>
        <v>643291.86209588789</v>
      </c>
      <c r="V9" s="4">
        <f t="shared" si="8"/>
        <v>4.8360644532361219E-2</v>
      </c>
      <c r="W9" s="1">
        <f>SUMIF($B$6:V$6,W$6,B9:V9)*-0.1221</f>
        <v>-8446.0637350264315</v>
      </c>
      <c r="X9" s="1">
        <f t="shared" ref="X9:X23" si="21">U9+W9</f>
        <v>634845.79836086149</v>
      </c>
      <c r="Y9" s="4">
        <f t="shared" si="9"/>
        <v>-1.3129442843421879E-2</v>
      </c>
      <c r="Z9" s="8">
        <v>46361.753750496908</v>
      </c>
      <c r="AA9" s="1">
        <f t="shared" ref="AA9:AA23" si="22">X9+Z9</f>
        <v>681207.55211135838</v>
      </c>
      <c r="AB9" s="4">
        <f t="shared" si="10"/>
        <v>7.3028369834376328E-2</v>
      </c>
      <c r="AC9" s="1">
        <f>SUMIF($B$6:AB$6,AC$6,$B9:AB9)*0.496</f>
        <v>30120.72464437292</v>
      </c>
      <c r="AD9" s="1">
        <f t="shared" ref="AD9:AD23" si="23">AA9+AC9</f>
        <v>711328.27675573132</v>
      </c>
      <c r="AE9" s="4">
        <f t="shared" si="11"/>
        <v>4.4216662823269859E-2</v>
      </c>
      <c r="AF9" s="4">
        <f t="shared" si="12"/>
        <v>1.659910254900776E-2</v>
      </c>
    </row>
    <row r="10" spans="1:32" x14ac:dyDescent="0.25">
      <c r="A10" t="s">
        <v>4</v>
      </c>
      <c r="B10" s="1">
        <v>3738097.176539937</v>
      </c>
      <c r="C10" s="1">
        <v>810532</v>
      </c>
      <c r="D10" s="1">
        <f t="shared" si="0"/>
        <v>4548629.176539937</v>
      </c>
      <c r="E10" s="1">
        <f t="shared" si="1"/>
        <v>-154649.5056</v>
      </c>
      <c r="F10" s="1">
        <f t="shared" si="2"/>
        <v>4393979.6709399372</v>
      </c>
      <c r="G10" s="4">
        <f t="shared" si="3"/>
        <v>-3.3999145588218482E-2</v>
      </c>
      <c r="H10" s="1">
        <f t="shared" si="13"/>
        <v>-170139.49299021522</v>
      </c>
      <c r="I10" s="1">
        <f t="shared" si="14"/>
        <v>4223840.1779497219</v>
      </c>
      <c r="J10" s="4">
        <f t="shared" si="4"/>
        <v>-3.8721046916864732E-2</v>
      </c>
      <c r="K10" s="1">
        <f t="shared" si="15"/>
        <v>-190992.98236928001</v>
      </c>
      <c r="L10" s="1">
        <f t="shared" si="16"/>
        <v>4032847.195580442</v>
      </c>
      <c r="M10" s="4">
        <f t="shared" si="5"/>
        <v>-4.5217852551890148E-2</v>
      </c>
      <c r="N10" s="1">
        <f t="shared" si="17"/>
        <v>-32495.776890947327</v>
      </c>
      <c r="O10" s="1">
        <f t="shared" si="18"/>
        <v>4000351.4186894945</v>
      </c>
      <c r="P10" s="4">
        <f t="shared" si="6"/>
        <v>-8.0577753916784012E-3</v>
      </c>
      <c r="Q10" s="9">
        <v>345.40664000000004</v>
      </c>
      <c r="R10" s="1">
        <f t="shared" si="19"/>
        <v>4000696.8253294947</v>
      </c>
      <c r="S10" s="4">
        <f t="shared" si="7"/>
        <v>8.6344074269772975E-5</v>
      </c>
      <c r="T10" s="9">
        <v>105642.95394381127</v>
      </c>
      <c r="U10" s="1">
        <f t="shared" si="20"/>
        <v>4106339.779273306</v>
      </c>
      <c r="V10" s="4">
        <f t="shared" si="8"/>
        <v>2.6406138369435395E-2</v>
      </c>
      <c r="W10" s="1">
        <f>SUMIF($B$6:V$6,W$6,B10:V10)*-0.1221</f>
        <v>-52795.275060566237</v>
      </c>
      <c r="X10" s="1">
        <f t="shared" si="21"/>
        <v>4053544.5042127399</v>
      </c>
      <c r="Y10" s="4">
        <f t="shared" si="9"/>
        <v>-1.2857015711912001E-2</v>
      </c>
      <c r="Z10" s="8">
        <v>165048.26507163575</v>
      </c>
      <c r="AA10" s="1">
        <f t="shared" si="22"/>
        <v>4218592.7692843759</v>
      </c>
      <c r="AB10" s="4">
        <f t="shared" si="10"/>
        <v>4.0717023064655189E-2</v>
      </c>
      <c r="AC10" s="1">
        <f>SUMIF($B$6:AB$6,AC$6,$B10:AB10)*0.496</f>
        <v>188280.83619928636</v>
      </c>
      <c r="AD10" s="1">
        <f t="shared" si="23"/>
        <v>4406873.6054836623</v>
      </c>
      <c r="AE10" s="4">
        <f t="shared" si="11"/>
        <v>4.4631194925986106E-2</v>
      </c>
      <c r="AF10" s="4">
        <f t="shared" si="12"/>
        <v>-3.1164459786564902E-2</v>
      </c>
    </row>
    <row r="11" spans="1:32" x14ac:dyDescent="0.25">
      <c r="A11" t="s">
        <v>5</v>
      </c>
      <c r="B11" s="1">
        <v>90824.475919999997</v>
      </c>
      <c r="C11" s="1">
        <v>46883</v>
      </c>
      <c r="D11" s="1">
        <f t="shared" si="0"/>
        <v>137707.47592</v>
      </c>
      <c r="E11" s="1">
        <f t="shared" si="1"/>
        <v>-8945.2764000000006</v>
      </c>
      <c r="F11" s="1">
        <f t="shared" si="2"/>
        <v>128762.19951999999</v>
      </c>
      <c r="G11" s="4">
        <f t="shared" si="3"/>
        <v>-6.4958538672197363E-2</v>
      </c>
      <c r="H11" s="1">
        <f t="shared" si="13"/>
        <v>-4133.8760214987997</v>
      </c>
      <c r="I11" s="1">
        <f t="shared" si="14"/>
        <v>124628.32349850119</v>
      </c>
      <c r="J11" s="4">
        <f t="shared" si="4"/>
        <v>-3.210473288674065E-2</v>
      </c>
      <c r="K11" s="1">
        <f t="shared" si="15"/>
        <v>-11047.46511232</v>
      </c>
      <c r="L11" s="1">
        <f t="shared" si="16"/>
        <v>113580.85838618119</v>
      </c>
      <c r="M11" s="4">
        <f t="shared" si="5"/>
        <v>-8.8643293933524325E-2</v>
      </c>
      <c r="N11" s="1">
        <f t="shared" si="17"/>
        <v>-1879.6290682888318</v>
      </c>
      <c r="O11" s="1">
        <f t="shared" si="18"/>
        <v>111701.22931789236</v>
      </c>
      <c r="P11" s="4">
        <f t="shared" si="6"/>
        <v>-1.6548819008727622E-2</v>
      </c>
      <c r="Q11" s="9">
        <v>1171.5233199999998</v>
      </c>
      <c r="R11" s="1">
        <f t="shared" si="19"/>
        <v>112872.75263789235</v>
      </c>
      <c r="S11" s="4">
        <f t="shared" si="7"/>
        <v>1.0488007402908117E-2</v>
      </c>
      <c r="T11" s="9">
        <v>1108.7900253901162</v>
      </c>
      <c r="U11" s="1">
        <f t="shared" si="20"/>
        <v>113981.54266328247</v>
      </c>
      <c r="V11" s="4">
        <f t="shared" si="8"/>
        <v>9.8233630302897446E-3</v>
      </c>
      <c r="W11" s="1">
        <f>SUMIF($B$6:V$6,W$6,B11:V11)*-0.1221</f>
        <v>-3053.7978521076611</v>
      </c>
      <c r="X11" s="1">
        <f t="shared" si="21"/>
        <v>110927.74481117481</v>
      </c>
      <c r="Y11" s="4">
        <f t="shared" si="9"/>
        <v>-2.6792038261221007E-2</v>
      </c>
      <c r="Z11" s="8">
        <v>1732.2865670407946</v>
      </c>
      <c r="AA11" s="1">
        <f t="shared" si="22"/>
        <v>112660.0313782156</v>
      </c>
      <c r="AB11" s="4">
        <f t="shared" si="10"/>
        <v>1.5616350715409899E-2</v>
      </c>
      <c r="AC11" s="1">
        <f>SUMIF($B$6:AB$6,AC$6,$B11:AB11)*0.496</f>
        <v>10890.588457372616</v>
      </c>
      <c r="AD11" s="1">
        <f t="shared" si="23"/>
        <v>123550.61983558822</v>
      </c>
      <c r="AE11" s="4">
        <f t="shared" si="11"/>
        <v>9.6667720789206824E-2</v>
      </c>
      <c r="AF11" s="4">
        <f t="shared" si="12"/>
        <v>-0.10280383101812196</v>
      </c>
    </row>
    <row r="12" spans="1:32" x14ac:dyDescent="0.25">
      <c r="A12" t="s">
        <v>6</v>
      </c>
      <c r="B12" s="1">
        <v>8913322.7408275213</v>
      </c>
      <c r="C12" s="1">
        <v>3863748</v>
      </c>
      <c r="D12" s="1">
        <f t="shared" si="0"/>
        <v>12777070.740827521</v>
      </c>
      <c r="E12" s="1">
        <f t="shared" si="1"/>
        <v>-737203.11840000004</v>
      </c>
      <c r="F12" s="1">
        <f t="shared" si="2"/>
        <v>12039867.622427521</v>
      </c>
      <c r="G12" s="4">
        <f t="shared" si="3"/>
        <v>-5.7697349678464294E-2</v>
      </c>
      <c r="H12" s="1">
        <f t="shared" si="13"/>
        <v>-405689.88454876462</v>
      </c>
      <c r="I12" s="1">
        <f t="shared" si="14"/>
        <v>11634177.737878757</v>
      </c>
      <c r="J12" s="4">
        <f t="shared" si="4"/>
        <v>-3.3695543611547474E-2</v>
      </c>
      <c r="K12" s="1">
        <f t="shared" si="15"/>
        <v>-910449.86952191999</v>
      </c>
      <c r="L12" s="1">
        <f t="shared" si="16"/>
        <v>10723727.868356837</v>
      </c>
      <c r="M12" s="4">
        <f t="shared" si="5"/>
        <v>-7.8256486193919894E-2</v>
      </c>
      <c r="N12" s="1">
        <f t="shared" si="17"/>
        <v>-154905.0413442578</v>
      </c>
      <c r="O12" s="1">
        <f t="shared" si="18"/>
        <v>10568822.82701258</v>
      </c>
      <c r="P12" s="4">
        <f t="shared" si="6"/>
        <v>-1.4445073881569237E-2</v>
      </c>
      <c r="Q12" s="9">
        <v>136078.0269</v>
      </c>
      <c r="R12" s="1">
        <f t="shared" si="19"/>
        <v>10704900.853912581</v>
      </c>
      <c r="S12" s="4">
        <f t="shared" si="7"/>
        <v>1.287541944143511E-2</v>
      </c>
      <c r="T12" s="9">
        <v>164545.54084528683</v>
      </c>
      <c r="U12" s="1">
        <f t="shared" si="20"/>
        <v>10869446.394757867</v>
      </c>
      <c r="V12" s="4">
        <f t="shared" si="8"/>
        <v>1.5371047624896494E-2</v>
      </c>
      <c r="W12" s="1">
        <f>SUMIF($B$6:V$6,W$6,B12:V12)*-0.1221</f>
        <v>-251671.29542659968</v>
      </c>
      <c r="X12" s="1">
        <f t="shared" si="21"/>
        <v>10617775.099331267</v>
      </c>
      <c r="Y12" s="4">
        <f t="shared" si="9"/>
        <v>-2.3154012291553006E-2</v>
      </c>
      <c r="Z12" s="8">
        <v>257073.04678581006</v>
      </c>
      <c r="AA12" s="1">
        <f t="shared" si="22"/>
        <v>10874848.146117078</v>
      </c>
      <c r="AB12" s="4">
        <f t="shared" si="10"/>
        <v>2.4211573929645791E-2</v>
      </c>
      <c r="AC12" s="1">
        <f>SUMIF($B$6:AB$6,AC$6,$B12:AB12)*0.496</f>
        <v>897521.26295238233</v>
      </c>
      <c r="AD12" s="1">
        <f t="shared" si="23"/>
        <v>11772369.40906946</v>
      </c>
      <c r="AE12" s="4">
        <f t="shared" si="11"/>
        <v>8.2531843285815976E-2</v>
      </c>
      <c r="AF12" s="4">
        <f t="shared" si="12"/>
        <v>-7.8633150910534244E-2</v>
      </c>
    </row>
    <row r="13" spans="1:32" x14ac:dyDescent="0.25">
      <c r="A13" t="s">
        <v>7</v>
      </c>
      <c r="B13" s="1">
        <v>2259918.8185800002</v>
      </c>
      <c r="C13" s="1">
        <v>1760330</v>
      </c>
      <c r="D13" s="1">
        <f t="shared" si="0"/>
        <v>4020248.8185800002</v>
      </c>
      <c r="E13" s="1">
        <f t="shared" si="1"/>
        <v>-335870.96399999998</v>
      </c>
      <c r="F13" s="1">
        <f t="shared" si="2"/>
        <v>3684377.85458</v>
      </c>
      <c r="G13" s="4">
        <f t="shared" si="3"/>
        <v>-8.3544820024008759E-2</v>
      </c>
      <c r="H13" s="1">
        <f t="shared" si="13"/>
        <v>-102860.20502766871</v>
      </c>
      <c r="I13" s="1">
        <f t="shared" si="14"/>
        <v>3581517.6495523313</v>
      </c>
      <c r="J13" s="4">
        <f t="shared" si="4"/>
        <v>-2.7917930540105829E-2</v>
      </c>
      <c r="K13" s="1">
        <f t="shared" si="15"/>
        <v>-414802.47128320002</v>
      </c>
      <c r="L13" s="1">
        <f t="shared" si="16"/>
        <v>3166715.1782691311</v>
      </c>
      <c r="M13" s="4">
        <f t="shared" si="5"/>
        <v>-0.11581751421357589</v>
      </c>
      <c r="N13" s="1">
        <f t="shared" si="17"/>
        <v>-70574.993873704327</v>
      </c>
      <c r="O13" s="1">
        <f t="shared" si="18"/>
        <v>3096140.1843954269</v>
      </c>
      <c r="P13" s="4">
        <f t="shared" si="6"/>
        <v>-2.2286498753664064E-2</v>
      </c>
      <c r="Q13" s="9">
        <v>44100</v>
      </c>
      <c r="R13" s="1">
        <f t="shared" si="19"/>
        <v>3140240.1843954269</v>
      </c>
      <c r="S13" s="4">
        <f t="shared" si="7"/>
        <v>1.4243541110400715E-2</v>
      </c>
      <c r="T13" s="9">
        <v>15.089371428538822</v>
      </c>
      <c r="U13" s="1">
        <f t="shared" si="20"/>
        <v>3140255.2737668552</v>
      </c>
      <c r="V13" s="4">
        <f t="shared" si="8"/>
        <v>4.805164746102264E-6</v>
      </c>
      <c r="W13" s="1">
        <f>SUMIF($B$6:V$6,W$6,B13:V13)*-0.1221</f>
        <v>-114661.85979994199</v>
      </c>
      <c r="X13" s="1">
        <f t="shared" si="21"/>
        <v>3025593.4139669132</v>
      </c>
      <c r="Y13" s="4">
        <f t="shared" si="9"/>
        <v>-3.6513547404189439E-2</v>
      </c>
      <c r="Z13" s="8">
        <v>23.574450375805096</v>
      </c>
      <c r="AA13" s="1">
        <f t="shared" si="22"/>
        <v>3025616.9884172892</v>
      </c>
      <c r="AB13" s="4">
        <f t="shared" si="10"/>
        <v>7.791678243052047E-6</v>
      </c>
      <c r="AC13" s="1">
        <f>SUMIF($B$6:AB$6,AC$6,$B13:AB13)*0.496</f>
        <v>408912.17667740426</v>
      </c>
      <c r="AD13" s="1">
        <f t="shared" si="23"/>
        <v>3434529.1650946937</v>
      </c>
      <c r="AE13" s="4">
        <f t="shared" si="11"/>
        <v>0.13515001344942479</v>
      </c>
      <c r="AF13" s="4">
        <f t="shared" si="12"/>
        <v>-0.14569238868458634</v>
      </c>
    </row>
    <row r="14" spans="1:32" x14ac:dyDescent="0.25">
      <c r="A14" t="s">
        <v>8</v>
      </c>
      <c r="B14" s="1">
        <v>679016.13110999996</v>
      </c>
      <c r="C14" s="1">
        <v>211314</v>
      </c>
      <c r="D14" s="1">
        <f t="shared" si="0"/>
        <v>890330.13110999996</v>
      </c>
      <c r="E14" s="1">
        <f t="shared" si="1"/>
        <v>-40318.711199999998</v>
      </c>
      <c r="F14" s="1">
        <f t="shared" si="2"/>
        <v>850011.41990999994</v>
      </c>
      <c r="G14" s="4">
        <f t="shared" si="3"/>
        <v>-4.5285124911737529E-2</v>
      </c>
      <c r="H14" s="1">
        <f t="shared" si="13"/>
        <v>-30905.419207471648</v>
      </c>
      <c r="I14" s="1">
        <f t="shared" si="14"/>
        <v>819106.00070252828</v>
      </c>
      <c r="J14" s="4">
        <f t="shared" si="4"/>
        <v>-3.635882822697134E-2</v>
      </c>
      <c r="K14" s="1">
        <f t="shared" si="15"/>
        <v>-49793.828098560007</v>
      </c>
      <c r="L14" s="1">
        <f t="shared" si="16"/>
        <v>769312.1726039683</v>
      </c>
      <c r="M14" s="4">
        <f t="shared" si="5"/>
        <v>-6.0790456980968188E-2</v>
      </c>
      <c r="N14" s="1">
        <f t="shared" si="17"/>
        <v>-8471.9821030306557</v>
      </c>
      <c r="O14" s="1">
        <f t="shared" si="18"/>
        <v>760840.19050093764</v>
      </c>
      <c r="P14" s="4">
        <f t="shared" si="6"/>
        <v>-1.1012411352279372E-2</v>
      </c>
      <c r="Q14" s="9">
        <v>3168.5646400000001</v>
      </c>
      <c r="R14" s="1">
        <f t="shared" si="19"/>
        <v>764008.75514093763</v>
      </c>
      <c r="S14" s="4">
        <f t="shared" si="7"/>
        <v>4.1645600213544576E-3</v>
      </c>
      <c r="T14" s="9">
        <v>29133.960553171888</v>
      </c>
      <c r="U14" s="1">
        <f t="shared" si="20"/>
        <v>793142.71569410956</v>
      </c>
      <c r="V14" s="4">
        <f t="shared" si="8"/>
        <v>3.8133019231955778E-2</v>
      </c>
      <c r="W14" s="1">
        <f>SUMIF($B$6:V$6,W$6,B14:V14)*-0.1221</f>
        <v>-13764.26933686578</v>
      </c>
      <c r="X14" s="1">
        <f t="shared" si="21"/>
        <v>779378.44635724381</v>
      </c>
      <c r="Y14" s="4">
        <f t="shared" si="9"/>
        <v>-1.7354089074398282E-2</v>
      </c>
      <c r="Z14" s="8">
        <v>45516.614828131511</v>
      </c>
      <c r="AA14" s="1">
        <f t="shared" si="22"/>
        <v>824895.06118537532</v>
      </c>
      <c r="AB14" s="4">
        <f t="shared" si="10"/>
        <v>5.8401172165938986E-2</v>
      </c>
      <c r="AC14" s="1">
        <f>SUMIF($B$6:AB$6,AC$6,$B14:AB14)*0.496</f>
        <v>49086.743793725604</v>
      </c>
      <c r="AD14" s="1">
        <f t="shared" si="23"/>
        <v>873981.80497910094</v>
      </c>
      <c r="AE14" s="4">
        <f t="shared" si="11"/>
        <v>5.9506652547037797E-2</v>
      </c>
      <c r="AF14" s="4">
        <f t="shared" si="12"/>
        <v>-1.8362094642935478E-2</v>
      </c>
    </row>
    <row r="15" spans="1:32" x14ac:dyDescent="0.25">
      <c r="A15" t="s">
        <v>9</v>
      </c>
      <c r="B15" s="1">
        <v>480997.26416792837</v>
      </c>
      <c r="C15" s="1">
        <v>123066</v>
      </c>
      <c r="D15" s="1">
        <f t="shared" si="0"/>
        <v>604063.26416792837</v>
      </c>
      <c r="E15" s="1">
        <f t="shared" si="1"/>
        <v>-23480.9928</v>
      </c>
      <c r="F15" s="1">
        <f t="shared" si="2"/>
        <v>580582.27136792836</v>
      </c>
      <c r="G15" s="4">
        <f t="shared" si="3"/>
        <v>-3.8871744389793461E-2</v>
      </c>
      <c r="H15" s="1">
        <f t="shared" si="13"/>
        <v>-21892.590478603259</v>
      </c>
      <c r="I15" s="1">
        <f t="shared" si="14"/>
        <v>558689.6808893251</v>
      </c>
      <c r="J15" s="4">
        <f t="shared" si="4"/>
        <v>-3.7707989992566304E-2</v>
      </c>
      <c r="K15" s="1">
        <f t="shared" si="15"/>
        <v>-28999.154096639999</v>
      </c>
      <c r="L15" s="1">
        <f t="shared" si="16"/>
        <v>529690.52679268515</v>
      </c>
      <c r="M15" s="4">
        <f t="shared" si="5"/>
        <v>-5.1905655480299795E-2</v>
      </c>
      <c r="N15" s="1">
        <f t="shared" si="17"/>
        <v>-4933.9511319248631</v>
      </c>
      <c r="O15" s="1">
        <f t="shared" si="18"/>
        <v>524756.57566076028</v>
      </c>
      <c r="P15" s="4">
        <f t="shared" si="6"/>
        <v>-9.3147807679331285E-3</v>
      </c>
      <c r="Q15" s="9">
        <v>6577.33806</v>
      </c>
      <c r="R15" s="1">
        <f t="shared" si="19"/>
        <v>531333.91372076026</v>
      </c>
      <c r="S15" s="4">
        <f t="shared" si="7"/>
        <v>1.2534074588237409E-2</v>
      </c>
      <c r="T15" s="9">
        <v>11668.340111208006</v>
      </c>
      <c r="U15" s="1">
        <f t="shared" si="20"/>
        <v>543002.25383196829</v>
      </c>
      <c r="V15" s="4">
        <f t="shared" si="8"/>
        <v>2.1960465556392528E-2</v>
      </c>
      <c r="W15" s="1">
        <f>SUMIF($B$6:V$6,W$6,B15:V15)*-0.1221</f>
        <v>-8016.0972307122274</v>
      </c>
      <c r="X15" s="1">
        <f t="shared" si="21"/>
        <v>534986.15660125611</v>
      </c>
      <c r="Y15" s="4">
        <f t="shared" si="9"/>
        <v>-1.4762548726349745E-2</v>
      </c>
      <c r="Z15" s="8">
        <v>18229.699376306369</v>
      </c>
      <c r="AA15" s="1">
        <f t="shared" si="22"/>
        <v>553215.85597756249</v>
      </c>
      <c r="AB15" s="4">
        <f t="shared" si="10"/>
        <v>3.4075086151983625E-2</v>
      </c>
      <c r="AC15" s="1">
        <f>SUMIF($B$6:AB$6,AC$6,$B15:AB15)*0.496</f>
        <v>28587.359151398552</v>
      </c>
      <c r="AD15" s="1">
        <f t="shared" si="23"/>
        <v>581803.21512896102</v>
      </c>
      <c r="AE15" s="4">
        <f t="shared" si="11"/>
        <v>5.1674873094306184E-2</v>
      </c>
      <c r="AF15" s="4">
        <f t="shared" si="12"/>
        <v>-3.6850526028311958E-2</v>
      </c>
    </row>
    <row r="16" spans="1:32" x14ac:dyDescent="0.25">
      <c r="A16" t="s">
        <v>10</v>
      </c>
      <c r="B16" s="1">
        <v>124721211.7290528</v>
      </c>
      <c r="C16" s="1">
        <v>37375592</v>
      </c>
      <c r="D16" s="1">
        <f t="shared" si="0"/>
        <v>162096803.72905278</v>
      </c>
      <c r="E16" s="1">
        <f t="shared" si="1"/>
        <v>-7131262.9535999997</v>
      </c>
      <c r="F16" s="1">
        <f t="shared" si="2"/>
        <v>154965540.77545279</v>
      </c>
      <c r="G16" s="4">
        <f t="shared" si="3"/>
        <v>-4.3993852991203952E-2</v>
      </c>
      <c r="H16" s="1">
        <f t="shared" si="13"/>
        <v>-5676685.9518478382</v>
      </c>
      <c r="I16" s="1">
        <f t="shared" si="14"/>
        <v>149288854.82360494</v>
      </c>
      <c r="J16" s="4">
        <f t="shared" si="4"/>
        <v>-3.6631924255170034E-2</v>
      </c>
      <c r="K16" s="1">
        <f t="shared" si="15"/>
        <v>-8807148.6183116809</v>
      </c>
      <c r="L16" s="1">
        <f t="shared" si="16"/>
        <v>140481706.20529327</v>
      </c>
      <c r="M16" s="4">
        <f t="shared" si="5"/>
        <v>-5.89940128398595E-2</v>
      </c>
      <c r="N16" s="1">
        <f t="shared" si="17"/>
        <v>-1498458.9119233736</v>
      </c>
      <c r="O16" s="1">
        <f t="shared" si="18"/>
        <v>138983247.29336989</v>
      </c>
      <c r="P16" s="4">
        <f t="shared" si="6"/>
        <v>-1.0666576826263818E-2</v>
      </c>
      <c r="Q16" s="9">
        <v>2141535.98</v>
      </c>
      <c r="R16" s="1">
        <f t="shared" si="19"/>
        <v>141124783.27336988</v>
      </c>
      <c r="S16" s="4">
        <f t="shared" si="7"/>
        <v>1.5408590759716345E-2</v>
      </c>
      <c r="T16" s="9">
        <v>1827041.0009074793</v>
      </c>
      <c r="U16" s="1">
        <f t="shared" si="20"/>
        <v>142951824.27427736</v>
      </c>
      <c r="V16" s="4">
        <f t="shared" si="8"/>
        <v>1.2946280295561996E-2</v>
      </c>
      <c r="W16" s="1">
        <f>SUMIF($B$6:V$6,W$6,B16:V16)*-0.1221</f>
        <v>-2434517.8971237396</v>
      </c>
      <c r="X16" s="1">
        <f t="shared" si="21"/>
        <v>140517306.37715361</v>
      </c>
      <c r="Y16" s="4">
        <f t="shared" si="9"/>
        <v>-1.7030338084057739E-2</v>
      </c>
      <c r="Z16" s="8">
        <v>2854425.5547313723</v>
      </c>
      <c r="AA16" s="1">
        <f t="shared" si="22"/>
        <v>143371731.93188497</v>
      </c>
      <c r="AB16" s="4">
        <f t="shared" si="10"/>
        <v>2.0313693937955124E-2</v>
      </c>
      <c r="AC16" s="1">
        <f>SUMIF($B$6:AB$6,AC$6,$B16:AB16)*0.496</f>
        <v>8682084.9950444382</v>
      </c>
      <c r="AD16" s="1">
        <f t="shared" si="23"/>
        <v>152053816.92692941</v>
      </c>
      <c r="AE16" s="4">
        <f t="shared" si="11"/>
        <v>6.0556463105078784E-2</v>
      </c>
      <c r="AF16" s="4">
        <f t="shared" si="12"/>
        <v>-6.1956723211583964E-2</v>
      </c>
    </row>
    <row r="17" spans="1:32" x14ac:dyDescent="0.25">
      <c r="A17" t="s">
        <v>11</v>
      </c>
      <c r="B17" s="1">
        <v>38132332.253288776</v>
      </c>
      <c r="C17" s="1">
        <v>24304752</v>
      </c>
      <c r="D17" s="1">
        <f t="shared" si="0"/>
        <v>62437084.253288776</v>
      </c>
      <c r="E17" s="1">
        <f t="shared" si="1"/>
        <v>-4637346.6815999998</v>
      </c>
      <c r="F17" s="1">
        <f t="shared" si="2"/>
        <v>57799737.571688779</v>
      </c>
      <c r="G17" s="4">
        <f t="shared" si="3"/>
        <v>-7.4272313274393986E-2</v>
      </c>
      <c r="H17" s="1">
        <f t="shared" si="13"/>
        <v>-1735593.1025084385</v>
      </c>
      <c r="I17" s="1">
        <f t="shared" si="14"/>
        <v>56064144.469180338</v>
      </c>
      <c r="J17" s="4">
        <f t="shared" si="4"/>
        <v>-3.0027698661361457E-2</v>
      </c>
      <c r="K17" s="1">
        <f t="shared" si="15"/>
        <v>-5727148.4287180798</v>
      </c>
      <c r="L17" s="1">
        <f t="shared" si="16"/>
        <v>50336996.040462255</v>
      </c>
      <c r="M17" s="4">
        <f t="shared" si="5"/>
        <v>-0.10215349726537648</v>
      </c>
      <c r="N17" s="1">
        <f t="shared" si="17"/>
        <v>-974423.9565887663</v>
      </c>
      <c r="O17" s="1">
        <f t="shared" si="18"/>
        <v>49362572.083873488</v>
      </c>
      <c r="P17" s="4">
        <f t="shared" si="6"/>
        <v>-1.9358007692900414E-2</v>
      </c>
      <c r="Q17" s="9">
        <v>648585</v>
      </c>
      <c r="R17" s="1">
        <f t="shared" si="19"/>
        <v>50011157.083873488</v>
      </c>
      <c r="S17" s="4">
        <f t="shared" si="7"/>
        <v>1.3139205933150544E-2</v>
      </c>
      <c r="T17" s="9">
        <v>491582.84671769181</v>
      </c>
      <c r="U17" s="1">
        <f t="shared" si="20"/>
        <v>50502739.930591181</v>
      </c>
      <c r="V17" s="4">
        <f t="shared" si="8"/>
        <v>9.8294635713638279E-3</v>
      </c>
      <c r="W17" s="1">
        <f>SUMIF($B$6:V$6,W$6,B17:V17)*-0.1221</f>
        <v>-1583128.2011306742</v>
      </c>
      <c r="X17" s="1">
        <f t="shared" si="21"/>
        <v>48919611.729460508</v>
      </c>
      <c r="Y17" s="4">
        <f t="shared" si="9"/>
        <v>-3.1347372505065252E-2</v>
      </c>
      <c r="Z17" s="8">
        <v>768010.48210829496</v>
      </c>
      <c r="AA17" s="1">
        <f t="shared" si="22"/>
        <v>49687622.211568803</v>
      </c>
      <c r="AB17" s="4">
        <f t="shared" si="10"/>
        <v>1.5699439446813512E-2</v>
      </c>
      <c r="AC17" s="1">
        <f>SUMIF($B$6:AB$6,AC$6,$B17:AB17)*0.496</f>
        <v>5645821.5470533902</v>
      </c>
      <c r="AD17" s="1">
        <f t="shared" si="23"/>
        <v>55333443.758622192</v>
      </c>
      <c r="AE17" s="4">
        <f t="shared" si="11"/>
        <v>0.11362631769766729</v>
      </c>
      <c r="AF17" s="4">
        <f t="shared" si="12"/>
        <v>-0.11377277750269721</v>
      </c>
    </row>
    <row r="18" spans="1:32" x14ac:dyDescent="0.25">
      <c r="A18" t="s">
        <v>12</v>
      </c>
      <c r="B18" s="1">
        <v>11823490.818749998</v>
      </c>
      <c r="C18" s="1">
        <v>7762623</v>
      </c>
      <c r="D18" s="1">
        <f t="shared" si="0"/>
        <v>19586113.818749998</v>
      </c>
      <c r="E18" s="1">
        <f t="shared" si="1"/>
        <v>-1481108.4683999999</v>
      </c>
      <c r="F18" s="1">
        <f t="shared" si="2"/>
        <v>18105005.350349996</v>
      </c>
      <c r="G18" s="4">
        <f t="shared" si="3"/>
        <v>-7.5620333982850618E-2</v>
      </c>
      <c r="H18" s="1">
        <f t="shared" si="13"/>
        <v>-538146.18461540609</v>
      </c>
      <c r="I18" s="1">
        <f t="shared" si="14"/>
        <v>17566859.165734589</v>
      </c>
      <c r="J18" s="4">
        <f t="shared" si="4"/>
        <v>-2.9723613674878302E-2</v>
      </c>
      <c r="K18" s="1">
        <f t="shared" si="15"/>
        <v>-1829177.0316019203</v>
      </c>
      <c r="L18" s="1">
        <f t="shared" si="16"/>
        <v>15737682.134132668</v>
      </c>
      <c r="M18" s="4">
        <f t="shared" si="5"/>
        <v>-0.10412658371906691</v>
      </c>
      <c r="N18" s="1">
        <f t="shared" si="17"/>
        <v>-311218.39124986576</v>
      </c>
      <c r="O18" s="1">
        <f t="shared" si="18"/>
        <v>15426463.742882803</v>
      </c>
      <c r="P18" s="4">
        <f t="shared" si="6"/>
        <v>-1.9775363906663235E-2</v>
      </c>
      <c r="Q18" s="9">
        <v>223308</v>
      </c>
      <c r="R18" s="1">
        <f t="shared" si="19"/>
        <v>15649771.742882803</v>
      </c>
      <c r="S18" s="4">
        <f t="shared" si="7"/>
        <v>1.4475644173670421E-2</v>
      </c>
      <c r="T18" s="9">
        <v>109.83885173928226</v>
      </c>
      <c r="U18" s="1">
        <f t="shared" si="20"/>
        <v>15649881.581734542</v>
      </c>
      <c r="V18" s="4">
        <f t="shared" si="8"/>
        <v>7.0185593465943441E-6</v>
      </c>
      <c r="W18" s="1">
        <f>SUMIF($B$6:V$6,W$6,B18:V18)*-0.1221</f>
        <v>-505630.64317815693</v>
      </c>
      <c r="X18" s="1">
        <f t="shared" si="21"/>
        <v>15144250.938556384</v>
      </c>
      <c r="Y18" s="4">
        <f t="shared" si="9"/>
        <v>-3.2308911766354531E-2</v>
      </c>
      <c r="Z18" s="8">
        <v>171.60360667945113</v>
      </c>
      <c r="AA18" s="1">
        <f t="shared" si="22"/>
        <v>15144422.542163063</v>
      </c>
      <c r="AB18" s="4">
        <f t="shared" si="10"/>
        <v>1.1331270683090366E-5</v>
      </c>
      <c r="AC18" s="1">
        <f>SUMIF($B$6:AB$6,AC$6,$B18:AB18)*0.496</f>
        <v>1803202.2789227481</v>
      </c>
      <c r="AD18" s="1">
        <f t="shared" si="23"/>
        <v>16947624.821085811</v>
      </c>
      <c r="AE18" s="4">
        <f t="shared" si="11"/>
        <v>0.11906708716707515</v>
      </c>
      <c r="AF18" s="4">
        <f t="shared" si="12"/>
        <v>-0.13471222632936675</v>
      </c>
    </row>
    <row r="19" spans="1:32" x14ac:dyDescent="0.25">
      <c r="A19" t="s">
        <v>13</v>
      </c>
      <c r="B19" s="1">
        <v>2762458.3662600005</v>
      </c>
      <c r="C19" s="1">
        <v>663004</v>
      </c>
      <c r="D19" s="1">
        <f t="shared" si="0"/>
        <v>3425462.3662600005</v>
      </c>
      <c r="E19" s="1">
        <f t="shared" si="1"/>
        <v>-126501.1632</v>
      </c>
      <c r="F19" s="1">
        <f t="shared" si="2"/>
        <v>3298961.2030600007</v>
      </c>
      <c r="G19" s="4">
        <f t="shared" si="3"/>
        <v>-3.6929660779813744E-2</v>
      </c>
      <c r="H19" s="1">
        <f t="shared" si="13"/>
        <v>-125733.29254032392</v>
      </c>
      <c r="I19" s="1">
        <f t="shared" si="14"/>
        <v>3173227.9105196767</v>
      </c>
      <c r="J19" s="4">
        <f t="shared" si="4"/>
        <v>-3.8112995213068324E-2</v>
      </c>
      <c r="K19" s="1">
        <f t="shared" si="15"/>
        <v>-156229.62607616003</v>
      </c>
      <c r="L19" s="1">
        <f t="shared" si="16"/>
        <v>3016998.2844435167</v>
      </c>
      <c r="M19" s="4">
        <f t="shared" si="5"/>
        <v>-4.9233660638820731E-2</v>
      </c>
      <c r="N19" s="1">
        <f t="shared" si="17"/>
        <v>-26581.097429596422</v>
      </c>
      <c r="O19" s="1">
        <f t="shared" si="18"/>
        <v>2990417.1870139204</v>
      </c>
      <c r="P19" s="4">
        <f t="shared" si="6"/>
        <v>-8.8104449931761808E-3</v>
      </c>
      <c r="Q19" s="9">
        <v>805.71666000000005</v>
      </c>
      <c r="R19" s="1">
        <f t="shared" si="19"/>
        <v>2991222.9036739203</v>
      </c>
      <c r="S19" s="4">
        <f t="shared" si="7"/>
        <v>2.6943286157488089E-4</v>
      </c>
      <c r="T19" s="9">
        <v>102514.44260168789</v>
      </c>
      <c r="U19" s="1">
        <f t="shared" si="20"/>
        <v>3093737.3462756081</v>
      </c>
      <c r="V19" s="4">
        <f t="shared" si="8"/>
        <v>3.4271749683307151E-2</v>
      </c>
      <c r="W19" s="1">
        <f>SUMIF($B$6:V$6,W$6,B19:V19)*-0.1221</f>
        <v>-43185.807033227145</v>
      </c>
      <c r="X19" s="1">
        <f t="shared" si="21"/>
        <v>3050551.5392423808</v>
      </c>
      <c r="Y19" s="4">
        <f t="shared" si="9"/>
        <v>-1.3959105832050178E-2</v>
      </c>
      <c r="Z19" s="8">
        <v>160160.5243374166</v>
      </c>
      <c r="AA19" s="1">
        <f t="shared" si="22"/>
        <v>3210712.0635797973</v>
      </c>
      <c r="AB19" s="4">
        <f t="shared" si="10"/>
        <v>5.2502153226099191E-2</v>
      </c>
      <c r="AC19" s="1">
        <f>SUMIF($B$6:AB$6,AC$6,$B19:AB19)*0.496</f>
        <v>154011.12790546421</v>
      </c>
      <c r="AD19" s="1">
        <f t="shared" si="23"/>
        <v>3364723.1914852615</v>
      </c>
      <c r="AE19" s="4">
        <f t="shared" si="11"/>
        <v>4.796790395889583E-2</v>
      </c>
      <c r="AF19" s="4">
        <f t="shared" si="12"/>
        <v>-1.7731671897203038E-2</v>
      </c>
    </row>
    <row r="20" spans="1:32" x14ac:dyDescent="0.25">
      <c r="A20" t="s">
        <v>14</v>
      </c>
      <c r="B20" s="1">
        <v>1291310.53969</v>
      </c>
      <c r="C20" s="1">
        <v>428294</v>
      </c>
      <c r="D20" s="1">
        <f t="shared" si="0"/>
        <v>1719604.53969</v>
      </c>
      <c r="E20" s="1">
        <f t="shared" si="1"/>
        <v>-81718.495200000005</v>
      </c>
      <c r="F20" s="1">
        <f t="shared" si="2"/>
        <v>1637886.04449</v>
      </c>
      <c r="G20" s="4">
        <f t="shared" si="3"/>
        <v>-4.7521679149981622E-2</v>
      </c>
      <c r="H20" s="1">
        <f t="shared" si="13"/>
        <v>-58773.999213990348</v>
      </c>
      <c r="I20" s="1">
        <f t="shared" si="14"/>
        <v>1579112.0452760097</v>
      </c>
      <c r="J20" s="4">
        <f t="shared" si="4"/>
        <v>-3.5884058852391765E-2</v>
      </c>
      <c r="K20" s="1">
        <f t="shared" si="15"/>
        <v>-100922.78699776001</v>
      </c>
      <c r="L20" s="1">
        <f t="shared" si="16"/>
        <v>1478189.2582782498</v>
      </c>
      <c r="M20" s="4">
        <f t="shared" si="5"/>
        <v>-6.3911099468638266E-2</v>
      </c>
      <c r="N20" s="1">
        <f t="shared" si="17"/>
        <v>-17171.124974376577</v>
      </c>
      <c r="O20" s="1">
        <f t="shared" si="18"/>
        <v>1461018.1333038732</v>
      </c>
      <c r="P20" s="4">
        <f t="shared" si="6"/>
        <v>-1.1616323740829326E-2</v>
      </c>
      <c r="Q20" s="9">
        <v>26148.78</v>
      </c>
      <c r="R20" s="1">
        <f t="shared" si="19"/>
        <v>1487166.9133038733</v>
      </c>
      <c r="S20" s="4">
        <f t="shared" si="7"/>
        <v>1.7897642338543962E-2</v>
      </c>
      <c r="T20" s="9">
        <v>35.307658249088163</v>
      </c>
      <c r="U20" s="1">
        <f t="shared" si="20"/>
        <v>1487202.2209621223</v>
      </c>
      <c r="V20" s="4">
        <f t="shared" si="8"/>
        <v>2.3741557140022351E-5</v>
      </c>
      <c r="W20" s="1">
        <f>SUMIF($B$6:V$6,W$6,B20:V20)*-0.1221</f>
        <v>-27897.602484282121</v>
      </c>
      <c r="X20" s="1">
        <f t="shared" si="21"/>
        <v>1459304.6184778402</v>
      </c>
      <c r="Y20" s="4">
        <f t="shared" si="9"/>
        <v>-1.8758445953795166E-2</v>
      </c>
      <c r="Z20" s="8">
        <v>55.161915870448937</v>
      </c>
      <c r="AA20" s="1">
        <f t="shared" si="22"/>
        <v>1459359.7803937106</v>
      </c>
      <c r="AB20" s="4">
        <f t="shared" si="10"/>
        <v>3.7800137936860878E-5</v>
      </c>
      <c r="AC20" s="1">
        <f>SUMIF($B$6:AB$6,AC$6,$B20:AB20)*0.496</f>
        <v>99489.659210416328</v>
      </c>
      <c r="AD20" s="1">
        <f t="shared" si="23"/>
        <v>1558849.4396041268</v>
      </c>
      <c r="AE20" s="4">
        <f t="shared" si="11"/>
        <v>6.8173496725787208E-2</v>
      </c>
      <c r="AF20" s="4">
        <f t="shared" si="12"/>
        <v>-9.3483761164560031E-2</v>
      </c>
    </row>
    <row r="21" spans="1:32" x14ac:dyDescent="0.25">
      <c r="A21" t="s">
        <v>15</v>
      </c>
      <c r="B21" s="1">
        <v>12437429.665230799</v>
      </c>
      <c r="C21" s="1">
        <v>6149829</v>
      </c>
      <c r="D21" s="1">
        <f t="shared" si="0"/>
        <v>18587258.665230799</v>
      </c>
      <c r="E21" s="1">
        <f t="shared" si="1"/>
        <v>-1173387.3732</v>
      </c>
      <c r="F21" s="1">
        <f t="shared" si="2"/>
        <v>17413871.2920308</v>
      </c>
      <c r="G21" s="4">
        <f t="shared" si="3"/>
        <v>-6.3128586863372749E-2</v>
      </c>
      <c r="H21" s="1">
        <f t="shared" si="13"/>
        <v>-566089.61121297989</v>
      </c>
      <c r="I21" s="1">
        <f t="shared" si="14"/>
        <v>16847781.68081782</v>
      </c>
      <c r="J21" s="4">
        <f t="shared" si="4"/>
        <v>-3.2507970325475144E-2</v>
      </c>
      <c r="K21" s="1">
        <f t="shared" si="15"/>
        <v>-1449139.8017241601</v>
      </c>
      <c r="L21" s="1">
        <f t="shared" si="16"/>
        <v>15398641.87909366</v>
      </c>
      <c r="M21" s="4">
        <f t="shared" si="5"/>
        <v>-8.6013685907034843E-2</v>
      </c>
      <c r="N21" s="1">
        <f t="shared" si="17"/>
        <v>-246558.39757280122</v>
      </c>
      <c r="O21" s="1">
        <f t="shared" si="18"/>
        <v>15152083.48152086</v>
      </c>
      <c r="P21" s="4">
        <f t="shared" si="6"/>
        <v>-1.6011697622992704E-2</v>
      </c>
      <c r="Q21" s="9">
        <v>253920</v>
      </c>
      <c r="R21" s="1">
        <f t="shared" si="19"/>
        <v>15406003.48152086</v>
      </c>
      <c r="S21" s="4">
        <f t="shared" si="7"/>
        <v>1.6758091407671705E-2</v>
      </c>
      <c r="T21" s="9">
        <v>133.68026169806882</v>
      </c>
      <c r="U21" s="1">
        <f t="shared" si="20"/>
        <v>15406137.161782557</v>
      </c>
      <c r="V21" s="4">
        <f t="shared" si="8"/>
        <v>8.677153803038351E-6</v>
      </c>
      <c r="W21" s="1">
        <f>SUMIF($B$6:V$6,W$6,B21:V21)*-0.1221</f>
        <v>-400578.77249812096</v>
      </c>
      <c r="X21" s="1">
        <f t="shared" si="21"/>
        <v>15005558.389284436</v>
      </c>
      <c r="Y21" s="4">
        <f t="shared" si="9"/>
        <v>-2.6001246664986377E-2</v>
      </c>
      <c r="Z21" s="8">
        <v>208.85155558338141</v>
      </c>
      <c r="AA21" s="1">
        <f t="shared" si="22"/>
        <v>15005767.24084002</v>
      </c>
      <c r="AB21" s="4">
        <f t="shared" si="10"/>
        <v>1.3918279491154095E-5</v>
      </c>
      <c r="AC21" s="1">
        <f>SUMIF($B$6:AB$6,AC$6,$B21:AB21)*0.496</f>
        <v>1428561.6688824389</v>
      </c>
      <c r="AD21" s="1">
        <f t="shared" si="23"/>
        <v>16434328.909722459</v>
      </c>
      <c r="AE21" s="4">
        <f t="shared" si="11"/>
        <v>9.5200841513417123E-2</v>
      </c>
      <c r="AF21" s="4">
        <f t="shared" si="12"/>
        <v>-0.11582825602656499</v>
      </c>
    </row>
    <row r="22" spans="1:32" x14ac:dyDescent="0.25">
      <c r="A22" t="s">
        <v>16</v>
      </c>
      <c r="B22" s="1">
        <v>120340.33489397026</v>
      </c>
      <c r="C22" s="1">
        <v>39117</v>
      </c>
      <c r="D22" s="1">
        <f t="shared" si="0"/>
        <v>159457.33489397026</v>
      </c>
      <c r="E22" s="1">
        <f t="shared" si="1"/>
        <v>-7463.5235999999995</v>
      </c>
      <c r="F22" s="1">
        <f t="shared" si="2"/>
        <v>151993.81129397027</v>
      </c>
      <c r="G22" s="4">
        <f t="shared" si="3"/>
        <v>-4.6805771618864678E-2</v>
      </c>
      <c r="H22" s="1">
        <f t="shared" si="13"/>
        <v>-5477.2903426990561</v>
      </c>
      <c r="I22" s="1">
        <f t="shared" si="14"/>
        <v>146516.5209512712</v>
      </c>
      <c r="J22" s="4">
        <f t="shared" si="4"/>
        <v>-3.6036272109168155E-2</v>
      </c>
      <c r="K22" s="1">
        <f t="shared" si="15"/>
        <v>-9217.49232768</v>
      </c>
      <c r="L22" s="1">
        <f t="shared" si="16"/>
        <v>137299.02862359121</v>
      </c>
      <c r="M22" s="4">
        <f t="shared" si="5"/>
        <v>-6.2910941836692769E-2</v>
      </c>
      <c r="N22" s="1">
        <f t="shared" si="17"/>
        <v>-1568.275286655168</v>
      </c>
      <c r="O22" s="1">
        <f t="shared" si="18"/>
        <v>135730.75333693603</v>
      </c>
      <c r="P22" s="4">
        <f t="shared" si="6"/>
        <v>-1.1422333445305299E-2</v>
      </c>
      <c r="Q22" s="9">
        <v>156.6</v>
      </c>
      <c r="R22" s="1">
        <f t="shared" si="19"/>
        <v>135887.35333693604</v>
      </c>
      <c r="S22" s="4">
        <f t="shared" si="7"/>
        <v>1.1537547398066117E-3</v>
      </c>
      <c r="T22" s="9">
        <v>5413.0542894991804</v>
      </c>
      <c r="U22" s="1">
        <f t="shared" si="20"/>
        <v>141300.40762643522</v>
      </c>
      <c r="V22" s="4">
        <f t="shared" si="8"/>
        <v>3.9834864367969347E-2</v>
      </c>
      <c r="W22" s="1">
        <f>SUMIF($B$6:V$6,W$6,B22:V22)*-0.1221</f>
        <v>-2547.947242729676</v>
      </c>
      <c r="X22" s="1">
        <f t="shared" si="21"/>
        <v>138752.46038370553</v>
      </c>
      <c r="Y22" s="4">
        <f t="shared" si="9"/>
        <v>-1.8032129457586921E-2</v>
      </c>
      <c r="Z22" s="8">
        <v>8456.9314456655593</v>
      </c>
      <c r="AA22" s="1">
        <f t="shared" si="22"/>
        <v>147209.3918293711</v>
      </c>
      <c r="AB22" s="4">
        <f t="shared" si="10"/>
        <v>6.0949776474440887E-2</v>
      </c>
      <c r="AC22" s="1">
        <f>SUMIF($B$6:AB$6,AC$6,$B22:AB22)*0.496</f>
        <v>9086.6017252958372</v>
      </c>
      <c r="AD22" s="1">
        <f t="shared" si="23"/>
        <v>156295.99355466693</v>
      </c>
      <c r="AE22" s="4">
        <f t="shared" si="11"/>
        <v>6.1725692989941905E-2</v>
      </c>
      <c r="AF22" s="4">
        <f t="shared" si="12"/>
        <v>-1.9825625089027299E-2</v>
      </c>
    </row>
    <row r="23" spans="1:32" x14ac:dyDescent="0.25">
      <c r="A23" t="s">
        <v>17</v>
      </c>
      <c r="B23" s="1">
        <v>26856505.700378213</v>
      </c>
      <c r="C23" s="1">
        <v>7041296</v>
      </c>
      <c r="D23" s="1">
        <f t="shared" si="0"/>
        <v>33897801.700378209</v>
      </c>
      <c r="E23" s="1">
        <f t="shared" si="1"/>
        <v>-1343479.2767999999</v>
      </c>
      <c r="F23" s="1">
        <f t="shared" si="2"/>
        <v>32554322.42357821</v>
      </c>
      <c r="G23" s="4">
        <f t="shared" si="3"/>
        <v>-3.9633227212636957E-2</v>
      </c>
      <c r="H23" s="1">
        <f t="shared" si="13"/>
        <v>-1222373.8569527143</v>
      </c>
      <c r="I23" s="1">
        <f t="shared" si="14"/>
        <v>31331948.566625495</v>
      </c>
      <c r="J23" s="4">
        <f t="shared" si="4"/>
        <v>-3.7548742100907084E-2</v>
      </c>
      <c r="K23" s="1">
        <f t="shared" si="15"/>
        <v>-1659204.2297958401</v>
      </c>
      <c r="L23" s="1">
        <f t="shared" si="16"/>
        <v>29672744.336829655</v>
      </c>
      <c r="M23" s="4">
        <f t="shared" si="5"/>
        <v>-5.2955666841710824E-2</v>
      </c>
      <c r="N23" s="1">
        <f t="shared" si="17"/>
        <v>-282299.01328895078</v>
      </c>
      <c r="O23" s="1">
        <f t="shared" si="18"/>
        <v>29390445.323540702</v>
      </c>
      <c r="P23" s="4">
        <f t="shared" si="6"/>
        <v>-9.5137480404386965E-3</v>
      </c>
      <c r="Q23" s="9">
        <v>452274.84</v>
      </c>
      <c r="R23" s="1">
        <f t="shared" si="19"/>
        <v>29842720.163540702</v>
      </c>
      <c r="S23" s="4">
        <f t="shared" si="7"/>
        <v>1.5388499052028548E-2</v>
      </c>
      <c r="T23" s="9">
        <v>414612.84090569441</v>
      </c>
      <c r="U23" s="1">
        <f t="shared" si="20"/>
        <v>30257333.004446398</v>
      </c>
      <c r="V23" s="4">
        <f t="shared" si="8"/>
        <v>1.3893265715510639E-2</v>
      </c>
      <c r="W23" s="1">
        <f>SUMIF($B$6:V$6,W$6,B23:V23)*-0.1221</f>
        <v>-458645.87592206697</v>
      </c>
      <c r="X23" s="1">
        <f t="shared" si="21"/>
        <v>29798687.128524333</v>
      </c>
      <c r="Y23" s="4">
        <f t="shared" si="9"/>
        <v>-1.5158172594215924E-2</v>
      </c>
      <c r="Z23" s="8">
        <v>647758.5822174541</v>
      </c>
      <c r="AA23" s="1">
        <f t="shared" si="22"/>
        <v>30446445.710741788</v>
      </c>
      <c r="AB23" s="4">
        <f t="shared" si="10"/>
        <v>2.1737822858558076E-2</v>
      </c>
      <c r="AC23" s="1">
        <f>SUMIF($B$6:AB$6,AC$6,$B23:AB23)*0.496</f>
        <v>1635643.1316797982</v>
      </c>
      <c r="AD23" s="1">
        <f t="shared" si="23"/>
        <v>32082088.842421588</v>
      </c>
      <c r="AE23" s="4">
        <f t="shared" si="11"/>
        <v>5.3721972910050653E-2</v>
      </c>
      <c r="AF23" s="4">
        <f t="shared" si="12"/>
        <v>-5.3564324731310342E-2</v>
      </c>
    </row>
    <row r="24" spans="1:32" ht="15.75" thickBot="1" x14ac:dyDescent="0.3">
      <c r="B24" s="5">
        <f t="shared" ref="B24:D24" si="24">SUM(B7:B23)</f>
        <v>499040200.44668883</v>
      </c>
      <c r="C24" s="5">
        <f t="shared" si="24"/>
        <v>149384419</v>
      </c>
      <c r="D24" s="5">
        <f t="shared" si="24"/>
        <v>648424619.44668877</v>
      </c>
      <c r="E24" s="5">
        <f t="shared" ref="E24" si="25">SUM(E7:E23)</f>
        <v>-28502547.145199999</v>
      </c>
      <c r="F24" s="5">
        <f t="shared" ref="F24" si="26">SUM(F7:F23)</f>
        <v>619922072.30148888</v>
      </c>
      <c r="G24" s="6">
        <f t="shared" si="3"/>
        <v>-4.3956608509901351E-2</v>
      </c>
      <c r="H24" s="5">
        <f t="shared" ref="H24" si="27">SUM(H7:H23)</f>
        <v>-22713814.723331038</v>
      </c>
      <c r="I24" s="5">
        <f t="shared" ref="I24" si="28">SUM(I7:I23)</f>
        <v>597208257.57815778</v>
      </c>
      <c r="J24" s="6">
        <f t="shared" si="4"/>
        <v>-3.6639790286874363E-2</v>
      </c>
      <c r="K24" s="5">
        <f t="shared" ref="K24" si="29">SUM(K7:K23)</f>
        <v>-35200801.084117763</v>
      </c>
      <c r="L24" s="5">
        <f t="shared" ref="L24" si="30">SUM(L7:L23)</f>
        <v>562007456.49403989</v>
      </c>
      <c r="M24" s="6">
        <f>L24/I24-1</f>
        <v>-5.8942254460557453E-2</v>
      </c>
      <c r="N24" s="5">
        <f t="shared" ref="N24" si="31">SUM(N7:N23)</f>
        <v>-5989106.8468706887</v>
      </c>
      <c r="O24" s="5">
        <f t="shared" ref="O24" si="32">SUM(O7:O23)</f>
        <v>556018349.64716923</v>
      </c>
      <c r="P24" s="6">
        <f>O24/L24-1</f>
        <v>-1.0656632358994611E-2</v>
      </c>
      <c r="Q24" s="5">
        <f t="shared" ref="Q24" si="33">SUM(Q7:Q23)</f>
        <v>7510407.2433600007</v>
      </c>
      <c r="R24" s="5">
        <f t="shared" ref="R24" si="34">SUM(R7:R23)</f>
        <v>563528756.89052927</v>
      </c>
      <c r="S24" s="6">
        <f t="shared" si="7"/>
        <v>1.3507480909804359E-2</v>
      </c>
      <c r="T24" s="5">
        <f t="shared" ref="T24" si="35">SUM(T7:T23)</f>
        <v>7762388.8189627286</v>
      </c>
      <c r="U24" s="5">
        <f t="shared" ref="U24" si="36">SUM(U7:U23)</f>
        <v>571291145.70949197</v>
      </c>
      <c r="V24" s="6">
        <f t="shared" si="8"/>
        <v>1.3774609945008676E-2</v>
      </c>
      <c r="W24" s="5">
        <f t="shared" ref="W24" si="37">SUM(W7:W23)</f>
        <v>-9730388.7950973902</v>
      </c>
      <c r="X24" s="5">
        <f t="shared" ref="X24" si="38">SUM(X7:X23)</f>
        <v>561560756.91439462</v>
      </c>
      <c r="Y24" s="6">
        <f>X24/U24-1</f>
        <v>-1.7032276568916704E-2</v>
      </c>
      <c r="Z24" s="5">
        <f t="shared" ref="Z24" si="39">SUM(Z7:Z23)</f>
        <v>12127347.442998255</v>
      </c>
      <c r="AA24" s="5">
        <f t="shared" ref="AA24" si="40">SUM(AA7:AA23)</f>
        <v>573688104.35739291</v>
      </c>
      <c r="AB24" s="6">
        <f t="shared" si="10"/>
        <v>2.1595788690139894E-2</v>
      </c>
      <c r="AC24" s="5">
        <f t="shared" ref="AC24" si="41">SUM(AC7:AC23)</f>
        <v>34700941.263842218</v>
      </c>
      <c r="AD24" s="5">
        <f t="shared" ref="AD24" si="42">SUM(AD7:AD23)</f>
        <v>608389045.62123513</v>
      </c>
      <c r="AE24" s="6">
        <f>AD24/AA24-1</f>
        <v>6.0487468713878778E-2</v>
      </c>
      <c r="AF24" s="6">
        <f t="shared" si="12"/>
        <v>-6.1742834285990922E-2</v>
      </c>
    </row>
    <row r="25" spans="1:32" ht="15.75" thickTop="1" x14ac:dyDescent="0.25"/>
    <row r="26" spans="1:32" x14ac:dyDescent="0.25">
      <c r="B26" s="10" t="s">
        <v>35</v>
      </c>
      <c r="H26" s="10" t="s">
        <v>37</v>
      </c>
      <c r="Q26" s="10" t="s">
        <v>40</v>
      </c>
      <c r="Z26" s="10" t="s">
        <v>43</v>
      </c>
    </row>
    <row r="27" spans="1:32" x14ac:dyDescent="0.25">
      <c r="B27" s="12" t="s">
        <v>36</v>
      </c>
      <c r="C27" s="12"/>
      <c r="D27" s="12"/>
      <c r="E27" s="12"/>
      <c r="F27" s="12"/>
      <c r="G27" s="12"/>
      <c r="H27" s="10" t="s">
        <v>38</v>
      </c>
      <c r="Q27" s="10" t="s">
        <v>41</v>
      </c>
      <c r="Z27" s="10" t="s">
        <v>44</v>
      </c>
    </row>
    <row r="28" spans="1:32" x14ac:dyDescent="0.25">
      <c r="B28" s="12"/>
      <c r="C28" s="12"/>
      <c r="D28" s="12"/>
      <c r="E28" s="12"/>
      <c r="F28" s="12"/>
      <c r="G28" s="12"/>
      <c r="H28" s="10" t="s">
        <v>39</v>
      </c>
      <c r="Q28" s="10" t="s">
        <v>42</v>
      </c>
    </row>
  </sheetData>
  <mergeCells count="11">
    <mergeCell ref="B27:G28"/>
    <mergeCell ref="T5:V5"/>
    <mergeCell ref="W5:Y5"/>
    <mergeCell ref="Z5:AB5"/>
    <mergeCell ref="AC5:AE5"/>
    <mergeCell ref="E5:G5"/>
    <mergeCell ref="B5:D5"/>
    <mergeCell ref="H5:J5"/>
    <mergeCell ref="K5:M5"/>
    <mergeCell ref="N5:P5"/>
    <mergeCell ref="Q5:S5"/>
  </mergeCells>
  <pageMargins left="0.7" right="0.7" top="1.5" bottom="0.75" header="0.8" footer="0.3"/>
  <pageSetup scale="64" orientation="portrait" r:id="rId1"/>
  <headerFooter>
    <oddHeader xml:space="preserve">&amp;LEL PASO ELECTRIC COMPANY
2021 RATE CASE FILING
3-YEAR BASE AND FUEL RATE CHANGE HISTORY&amp;RSOAH Docket No. 473-21-2606
PUC Docket No. 52195
VS's 1st, Q. No. VS 1-9
Attachment 1
Page &amp;P of &amp;N
</oddHeader>
  </headerFooter>
  <colBreaks count="2" manualBreakCount="2">
    <brk id="7" min="4" max="34" man="1"/>
    <brk id="16" min="4" max="34" man="1"/>
  </colBreaks>
  <ignoredErrors>
    <ignoredError sqref="G24 S24 V24 AB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2021-08-04T12:26:31Z</dcterms:created>
  <dcterms:modified xsi:type="dcterms:W3CDTF">2021-08-04T12:26:40Z</dcterms:modified>
</cp:coreProperties>
</file>